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19420" windowHeight="11020" tabRatio="500" firstSheet="3" activeTab="5"/>
  </bookViews>
  <sheets>
    <sheet name="LIDERAZGO" sheetId="1" r:id="rId1"/>
    <sheet name="POLITICA Y ESTRATEGIA" sheetId="2" r:id="rId2"/>
    <sheet name="PERSONAS" sheetId="3" r:id="rId3"/>
    <sheet name="ALIANZAS Y RECURSOS" sheetId="5" r:id="rId4"/>
    <sheet name="PROCESOS" sheetId="4" r:id="rId5"/>
    <sheet name="RESUMEN DE RESULTADOS REDER" sheetId="7" r:id="rId6"/>
    <sheet name="Hoja1" sheetId="8" r:id="rId7"/>
  </sheets>
  <definedNames>
    <definedName name="_xlnm._FilterDatabase" localSheetId="4" hidden="1">PROCESOS!$A$1:$E$46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1" l="1"/>
  <c r="E12" i="3"/>
  <c r="E11" i="1"/>
  <c r="B4" i="7"/>
  <c r="E42" i="4"/>
  <c r="J7" i="7"/>
  <c r="E33" i="4"/>
  <c r="J6" i="7"/>
  <c r="E16" i="4"/>
  <c r="J4" i="7"/>
  <c r="E24" i="4"/>
  <c r="J5" i="7"/>
  <c r="E4" i="4"/>
  <c r="J3" i="7"/>
  <c r="J8" i="7"/>
  <c r="B46" i="7"/>
  <c r="E43" i="5"/>
  <c r="H7" i="7"/>
  <c r="E36" i="5"/>
  <c r="H6" i="7"/>
  <c r="E27" i="5"/>
  <c r="H5" i="7"/>
  <c r="E18" i="5"/>
  <c r="H4" i="7"/>
  <c r="E3" i="5"/>
  <c r="H3" i="7"/>
  <c r="E31" i="3"/>
  <c r="F7" i="7"/>
  <c r="E25" i="3"/>
  <c r="F6" i="7"/>
  <c r="E19" i="3"/>
  <c r="F5" i="7"/>
  <c r="F4" i="7"/>
  <c r="E4" i="3"/>
  <c r="F3" i="7"/>
  <c r="E31" i="1"/>
  <c r="B7" i="7"/>
  <c r="B6" i="7"/>
  <c r="E19" i="1"/>
  <c r="B5" i="7"/>
  <c r="E4" i="1"/>
  <c r="B3" i="7"/>
  <c r="E4" i="2"/>
  <c r="D3" i="7"/>
  <c r="E10" i="2"/>
  <c r="D4" i="7"/>
  <c r="E16" i="2"/>
  <c r="D5" i="7"/>
  <c r="E22" i="2"/>
  <c r="D6" i="7"/>
  <c r="E28" i="2"/>
  <c r="D7" i="7"/>
  <c r="H8" i="7"/>
  <c r="B45" i="7"/>
  <c r="B8" i="7"/>
  <c r="B42" i="7"/>
  <c r="F8" i="7"/>
  <c r="B44" i="7"/>
  <c r="D8" i="7"/>
  <c r="B43" i="7"/>
</calcChain>
</file>

<file path=xl/sharedStrings.xml><?xml version="1.0" encoding="utf-8"?>
<sst xmlns="http://schemas.openxmlformats.org/spreadsheetml/2006/main" count="481" uniqueCount="296">
  <si>
    <t>VARIABLE</t>
  </si>
  <si>
    <t>CRITERIO 2A</t>
  </si>
  <si>
    <t>Las necesidades y expectativas actuales y futuras de los grupos de interés son el fundamento de la política y estrategia</t>
  </si>
  <si>
    <t xml:space="preserve">  VARIABLE</t>
  </si>
  <si>
    <t>Planificación, gestión y mejora de los recursos humanos</t>
  </si>
  <si>
    <t>CRITERIO 1A</t>
  </si>
  <si>
    <t>Desarrollo de la misión, visión y valores por parte de los líderes, que actúan como modelo de referencia dentro de una cultura de Excelencia</t>
  </si>
  <si>
    <t>PUNTAJE FINAL</t>
  </si>
  <si>
    <t xml:space="preserve">VARIABLES </t>
  </si>
  <si>
    <t>ELEMENTOS</t>
  </si>
  <si>
    <t>Accion de evaluación</t>
  </si>
  <si>
    <t>Acción de evaluación</t>
  </si>
  <si>
    <t>PUNTUACIÓN</t>
  </si>
  <si>
    <t>ACCIÓN DE EVALUACIÓN</t>
  </si>
  <si>
    <t>Planificación del personal estructural y no estructural</t>
  </si>
  <si>
    <t>ENFOQUE</t>
  </si>
  <si>
    <t>Nivel de involucramiento de los Stakeholders</t>
  </si>
  <si>
    <t>Desarrollan, Recursos Humanos y SCM Corporativo, una estructura organizacional que soporte a la GTCS</t>
  </si>
  <si>
    <t>Intervienen, Recursos Humanos y SCM Corporativo, en los proyectos que desarrolla GTCS en el cual involucra personal estructural y no estructural.</t>
  </si>
  <si>
    <t>DESPLIEGUE</t>
  </si>
  <si>
    <t>Lineamientos Compartidos generados por SCM Corporativo y Recursos Humanos</t>
  </si>
  <si>
    <t>Coordina, Recursos Humanos, la definición de las políticas de la GTCS con los demás involucrados</t>
  </si>
  <si>
    <t>EVALUACION, REVISION Y PERFECCIONAMIENTO</t>
  </si>
  <si>
    <t>Vela, Recursos Humanos, que los valores organizacionales sean respetados por los colaboradores de la empresa proveedora inhouse 1</t>
  </si>
  <si>
    <t>Perfeccionamiento en la actuación del personal</t>
  </si>
  <si>
    <t>CRITERIO 2B</t>
  </si>
  <si>
    <t>La información procedente de las actividades relacionadas con la medición del rendimiento, investigación, aprendizaje y creatividad son el fundamento de la política y estrategia</t>
  </si>
  <si>
    <t>EVALUACIÓN, REVISIÓN Y PERFECCIONAMIENTO</t>
  </si>
  <si>
    <t>CRITERIO 3B</t>
  </si>
  <si>
    <t xml:space="preserve"> Identificación, desarrollo y mantenimiento del conocimiento y la capacidad de  las personas de la organización.</t>
  </si>
  <si>
    <t>Participación de RRHH en los programas de desarrollo</t>
  </si>
  <si>
    <t xml:space="preserve">Promueve, Recursos Humanos, programas de desarrollo o capacitaciones a todos los colaboradores involucrados a la GTCS alineadas a los objetivos </t>
  </si>
  <si>
    <t>DESPLIGUE</t>
  </si>
  <si>
    <t>Burocracia de Recursos Humanos</t>
  </si>
  <si>
    <t>Determina, Recursos Humanos, los procesos internos y/o políticas para la contratación de colaboradores inhouse (No estructurales)</t>
  </si>
  <si>
    <t>Evaluación del desempeño de los colaboradores involucrados en la GTCS</t>
  </si>
  <si>
    <t>Realizan, Recursos Humanos y SCM Corporativo, seguimiento al colaborador estructural de TT&amp;L con respecto al desarrollo de sus funciones</t>
  </si>
  <si>
    <t>CRITERIO 2C</t>
  </si>
  <si>
    <t>Desarrollo, revisión y actualización de la política y estrategia</t>
  </si>
  <si>
    <t>Realiza un seguimiento y control del desarrollo de las funciones al proveedor inhouse 1</t>
  </si>
  <si>
    <t>CRITERIO 3C</t>
  </si>
  <si>
    <t>Implicación y asunción de responsabilidades por parte de las personas de la organización.</t>
  </si>
  <si>
    <t>CRITERIO 1B</t>
  </si>
  <si>
    <t xml:space="preserve"> Implicación personal de los líderes para garantizar el desarrollo, implantación y mejora continua del sistema de gestión de la organización</t>
  </si>
  <si>
    <t>Compromiso del personal involucrado en la GTCS</t>
  </si>
  <si>
    <t>Indicador de seguridad del personal</t>
  </si>
  <si>
    <t>Promueve, Recursos Humanos,  un entorno de oportunidades para crecer dentro de SCM</t>
  </si>
  <si>
    <t>Perfil Requerido en la GTCS</t>
  </si>
  <si>
    <t>CRITERIO 3D</t>
  </si>
  <si>
    <t>Existencia de un diálogo entre las personas y la organización.</t>
  </si>
  <si>
    <t>Sistemas de Comunicación de RRHH</t>
  </si>
  <si>
    <t xml:space="preserve">Desarrolla, Recursos Humanos, sistemas de comunicación con miembros estructurales y no estructurales de SCM Corporativo </t>
  </si>
  <si>
    <t>Políticas de comunicación con el proveedor inhouse 1</t>
  </si>
  <si>
    <t>Establece, TT&amp;L, políticas de comunicación con los usuarios del servicio de transporte</t>
  </si>
  <si>
    <t>Propuesta de mejora de la GTCS</t>
  </si>
  <si>
    <t>CRITERIO 2D</t>
  </si>
  <si>
    <t>La política y estrategia se comunica y despliega mediante un esquema de procesos
clave</t>
  </si>
  <si>
    <t>CRITERIO 3E</t>
  </si>
  <si>
    <t>Recompensa, reconocimiento y atención a las personas de la organización.</t>
  </si>
  <si>
    <t>Participación de RRHH en la funcíon de recompensas a los colaboradores de la GTCS</t>
  </si>
  <si>
    <t>Empoderamiento de los lideres a los subordinados</t>
  </si>
  <si>
    <t>Desarrolla, Recurso Humanos, planes de incentivo para TT&amp;L</t>
  </si>
  <si>
    <t>Clima Laboral de TT&amp;L</t>
  </si>
  <si>
    <t>Marco de recompensas y reconocimientos al equipo de TT&amp;L</t>
  </si>
  <si>
    <t>CRITERIO 2E</t>
  </si>
  <si>
    <t>CRITERIO 1C</t>
  </si>
  <si>
    <t>Comunicación e implantación de la política y estrategia</t>
  </si>
  <si>
    <t>Implicación de los líderes con clientes, partners y representantes de la sociedad</t>
  </si>
  <si>
    <t>CRITERIO 1D</t>
  </si>
  <si>
    <t>Los líderes refuerzan una cultura de excelencia entre las personas de la organización.</t>
  </si>
  <si>
    <t>CRITERIO 1E</t>
  </si>
  <si>
    <t>Los líderes definen e impulsan el cambio en la organización.</t>
  </si>
  <si>
    <t>VARIABLES</t>
  </si>
  <si>
    <t>CRITERIO 5A</t>
  </si>
  <si>
    <t>Diseño y gestión sistemática de los procesos</t>
  </si>
  <si>
    <t>Enfoque del diseño y gestión de procesos</t>
  </si>
  <si>
    <t>Se define de manera sistemática y documentada las actividades que componen en los procesos de GTCS</t>
  </si>
  <si>
    <t>Poseen un plan y programación para el desarrollo de procesos de la GTCS</t>
  </si>
  <si>
    <t>Se mapean y clasifican los procesos de acuerdo a la relación y actividad que desarrollan</t>
  </si>
  <si>
    <t>Diseño de la elaboración de procesos de la GTCS</t>
  </si>
  <si>
    <t>Poseen una metodología del diseño del proceso</t>
  </si>
  <si>
    <t>Identifican e involucran a los stakeholders de la GTCS en el diseño de los procesos</t>
  </si>
  <si>
    <t>Definen el alcance y objetivos de los procesos de la GTCS</t>
  </si>
  <si>
    <t>Possen descripciones de cada subproceso de la GTCS</t>
  </si>
  <si>
    <t>Actualización y búsqueda de mejoras en el diseño y gestión de los procesos de la GTCS</t>
  </si>
  <si>
    <t>Poseen indicadores para monitorear el cumplimiento de los objetivos de los procesos</t>
  </si>
  <si>
    <t>Realizan la reevaluación y actualización de los procesos</t>
  </si>
  <si>
    <t>CRITERIO 5B</t>
  </si>
  <si>
    <t>Introducción de las mejoras necesarias en los procesos mediante la innovación, a fin de satisfacer plenamente a clientes y otros grupos de interés,generando cada vez mayor valor</t>
  </si>
  <si>
    <t>Enfoque alineado a la innovación</t>
  </si>
  <si>
    <t>Poseen lineamientos para la consecución de mejoras donde se involucren a todos los stakeholders de la GTCS</t>
  </si>
  <si>
    <t>Consideran importante la innovación para la consecución de mejoras</t>
  </si>
  <si>
    <t>Acciones concretas de la gestión de la innovación</t>
  </si>
  <si>
    <t>Desarrollan workshops con los stakeholders para la búsqueda de mejoras innovadoras de los procesos de la GTCS</t>
  </si>
  <si>
    <t>Promueven la participación de los stakeholders en las reuniones para la búsqueda de mejoras</t>
  </si>
  <si>
    <t>Revisión de las propuestas de innovación como medio de consecución de mejoras</t>
  </si>
  <si>
    <t>Evaluán el cumplimiento de los cambios propuestos en los workshops para la consecución de mejoras</t>
  </si>
  <si>
    <t>CRITERIO 5C</t>
  </si>
  <si>
    <t>Diseño y desarrollo de los productos y servicios basándose en las necesidades  y expectativas de los clientes</t>
  </si>
  <si>
    <t>Enfoque en el cliente para el diseño del servicio</t>
  </si>
  <si>
    <t>Poseen lineamientos para identificar las necesidades y/o expectativas de los clientes</t>
  </si>
  <si>
    <t>Consideran importante el enfoque del cliente interno y externo para el desarrollo de servicio</t>
  </si>
  <si>
    <t>Gestión del diseño del servicio con la inclusión del cliente</t>
  </si>
  <si>
    <t>Desarrollan workshops con los stakeholders para el desarrollo del alcance del servicio que ofrecen de cara al cliente interno</t>
  </si>
  <si>
    <t>Desarrollan workshops con los stakeholders para el desarrollo del alcance del servicio que ofrecen de cara al cliente final</t>
  </si>
  <si>
    <t>Revisión del diseño del servicio como medio de consecución de mejoras</t>
  </si>
  <si>
    <t>Revisan periódicamente la información de los workshops para mejorar el servicio que ofrecen al cliente interno</t>
  </si>
  <si>
    <t>Revisan periódicamente la información de los workshops para mejorar el servicio que ofrecen al cliente final</t>
  </si>
  <si>
    <t>CRITERIO 5D</t>
  </si>
  <si>
    <t>Producción, distribución y servicios de atención, de los productos y servicios</t>
  </si>
  <si>
    <t>Enfoque centralizado en procesos con actividades de valor</t>
  </si>
  <si>
    <t>Son concientes que los procesos son un conjunto de actividades de valor y buscan gestionarlos eficientemente</t>
  </si>
  <si>
    <t>Gestión de las actividades de valor de la GTCS</t>
  </si>
  <si>
    <t xml:space="preserve">Identifican los procesos core de la GTCS por tipo de responsables </t>
  </si>
  <si>
    <t>Cuentan con procesos claros y definidos para la GTCS</t>
  </si>
  <si>
    <t xml:space="preserve">Cuentan con un proceso definido para la gestión de incidencias </t>
  </si>
  <si>
    <t>Búsqueda de mejoras para los procesos de la GTCS</t>
  </si>
  <si>
    <t>Revisan el cumplimiento de los procesos clave para la atención de los servicios</t>
  </si>
  <si>
    <t>Proponen mejoras en los procesos críticos, en base a las incidencias que identifican</t>
  </si>
  <si>
    <t>CRITERIO 5E</t>
  </si>
  <si>
    <t>Gestión y mejora de las relaciones con los clientes</t>
  </si>
  <si>
    <t>Enfoque alineado al cliente interno y externo como aliado estratégico</t>
  </si>
  <si>
    <t>Poseen un enfoque desarrollado de cara al cliente interno y cliente final</t>
  </si>
  <si>
    <t>Consideran al cliente final como un aliado estratégico</t>
  </si>
  <si>
    <t>Gestión de las relaciones con el cliente interno y externo</t>
  </si>
  <si>
    <t>Proponen reuniones con los clientes internos para conocer el feedback de sus clientes finales</t>
  </si>
  <si>
    <t>Gestionan la reducción de variabilidades negativas en la atención de los servicios de la GTCS</t>
  </si>
  <si>
    <t>Búsqueda de mejoras de cara al cliente interno y externo</t>
  </si>
  <si>
    <t xml:space="preserve">Toman en cuenta la información de las reuniones para proponer mejoras en el servicio que ofrecen </t>
  </si>
  <si>
    <t>CRITERIO 4A</t>
  </si>
  <si>
    <t xml:space="preserve">Gestión de las alianzas externas </t>
  </si>
  <si>
    <t>POLITICAS RELACIONADAS A LA TOMA DE DECISIONES ESTRATÉGICAS CON LOS PROVEEDORES</t>
  </si>
  <si>
    <t xml:space="preserve">Cuentan con una pólitica/lineamientos escritos, comunicados y actualizados sobre la gestión de proveedores </t>
  </si>
  <si>
    <t>Analizan y evaluan la estructura de proveedores que soportan la actividad de la GTCS</t>
  </si>
  <si>
    <t>Comunican los objetivos del mediano y corto plazo a sus proveedores estratégicos trazados para la GTCS</t>
  </si>
  <si>
    <t>LINEAMIENTOS PARA LA GESTION DE LOS PROVEEDORES EN LA GTCS</t>
  </si>
  <si>
    <t>Cuentan con proveedores Homologados</t>
  </si>
  <si>
    <t>Cuentan con proveedores con contratos de tarifas de precios.</t>
  </si>
  <si>
    <t>Revisan el nivel de servicios y operaciones de la empresa Inhouse 1</t>
  </si>
  <si>
    <t>Revisan el nivel de endeudamiento de proveedores core de la GTCS</t>
  </si>
  <si>
    <t>EVALUACIÓN DE CUMPLIMIENTO DE LAS POLITICAS Y LINEAMIENTOS PARA LA GESTION DE LOS PROVEEDORES</t>
  </si>
  <si>
    <t>Revisan el nivel de satisfacción del servicio brindado por los proveedores</t>
  </si>
  <si>
    <t>Revisan el nivel de incidencias registradas por categoría y proveedor relacionadas a la GTCS</t>
  </si>
  <si>
    <t>Revisan y crean  planes de mejora sobre los resultados obtenidos en el despliegue.</t>
  </si>
  <si>
    <t>Registran  las mejoras desarolladas en base a los planes de mejora propuestos.</t>
  </si>
  <si>
    <t>Revisan las políticas y alcances de proveedores y usuarios en base a los resultados obtenidos en el despliegue.</t>
  </si>
  <si>
    <t>CRITERIO 4B</t>
  </si>
  <si>
    <t>Gestión de los recursos económicos y financieros</t>
  </si>
  <si>
    <t xml:space="preserve">POLÍTICA DE FINANCIACION PARA LA GTCS </t>
  </si>
  <si>
    <t xml:space="preserve">Cuentan con una política y/o lineamientos escritos, comunicados y actualizados sobre la condiciones de compra y financiación </t>
  </si>
  <si>
    <t>Analizan y evaluan del nivel de endeudamiento respecto a los recursos financieros que emplean.</t>
  </si>
  <si>
    <t>EVALUACIÓN DE INDICADORES DE FINANCIAMIENTO DE ACTIVOS</t>
  </si>
  <si>
    <t xml:space="preserve">Controlan el nivel de endeudamiento respecto a la compra de activo </t>
  </si>
  <si>
    <t>Evaluan el nivel de retorno sobre la inversión de compra de activos en la GTCS</t>
  </si>
  <si>
    <t>REVISIÓN DE  DOCUMENTACION DE AQUISISCION DE ACTIVOS PARA TOMA DE DECISIONES FUTURAS</t>
  </si>
  <si>
    <t>Revisan informes sobre la toma de decisiones finanacieras al momento de hacer compra de activos y elaboración de planes de mejora.</t>
  </si>
  <si>
    <t>Revisan  ahorros por correctas evaluaciones financieras aplicadas en el despligue y elaboración de planes de mejora.</t>
  </si>
  <si>
    <t>75%%</t>
  </si>
  <si>
    <t>CRITERIO 4C</t>
  </si>
  <si>
    <t xml:space="preserve">Gestión de los edificios, equipos y materiales </t>
  </si>
  <si>
    <t>POLÍTICAS PARA LA UTILIZACION DE ACTIVOS EN LA GTCS</t>
  </si>
  <si>
    <t>Cuentan con una política o lineamientos escritos, comunicados y actualizados sobre la utilización de los recursos en la GTCS</t>
  </si>
  <si>
    <t>ANÁLISIS DE ESTRUCTURA DE ACTIVOS EN LA GTCS MEDIANTE INDICADORES DE RENDIMIENTO PARA TOMA DE DECISIONES FUTURAS</t>
  </si>
  <si>
    <t>Analizan la estructura óptima de activo de la GTCS</t>
  </si>
  <si>
    <t>Registran indicador de años promedio de utilización de activos</t>
  </si>
  <si>
    <t>Poseen el nivel de gastos de insumos relacionados al uso y mantenimiento de los activos de la GTCS</t>
  </si>
  <si>
    <t>SEGUIMIENTO A LA ESTRUCTURA DE ACTIVOS MEDIANTE KPIS  PARA MEJORAS A FUTURO</t>
  </si>
  <si>
    <t>Revisan periódicamente de los KPIS asociados a la estructura de activos y elaboran de planes de mejora.</t>
  </si>
  <si>
    <t>Revisan  gastos asociados a los activos y sus insumos en búsqueda de eficiencias y elaboración de planes de mejora.</t>
  </si>
  <si>
    <t>CRITERIO 4D</t>
  </si>
  <si>
    <t xml:space="preserve">Gestión de la tecnología </t>
  </si>
  <si>
    <t>ENFOQUE ALINEADO A LA GESTIÓN DE LA TECNOLOGÍA</t>
  </si>
  <si>
    <t xml:space="preserve">Cuentan con un enfoque alineado al desarrollo y utlización de tecnologías </t>
  </si>
  <si>
    <t>Comunican a los proveedores y usuarios los enfoques tecnológicos que tiene la organización para que estos puedan usarlos</t>
  </si>
  <si>
    <t>TECNOLOGÍA ADECUADA PARA LA GTCS MEDIANTE COOPERACIÓN CON PROVEEDORES</t>
  </si>
  <si>
    <t xml:space="preserve"> Usan Tecnología en los procesos de la GTCS</t>
  </si>
  <si>
    <t>Existen Tecnologías desarrolladas para Empresa X, producto de alianzas definidas entre cliente - proveedor</t>
  </si>
  <si>
    <t>CRITERIO 4E</t>
  </si>
  <si>
    <t>Gestión de la información y el conocimiento.</t>
  </si>
  <si>
    <t>LINEAMIENTOS DE LA GESTIÓN DE LA INFORMACIÓN Y EL CONOCIMIENTO</t>
  </si>
  <si>
    <t>Comunican a los los Stakeholders los objetivos de la GTCS</t>
  </si>
  <si>
    <t>Mapean como punto crítico la gestión de la información para el óptimo funcionamiento de la GTCS</t>
  </si>
  <si>
    <t>Mapean como punto crítico la gestión del conocimiento para los involucrados a la GTCS</t>
  </si>
  <si>
    <t>ACTIVIDADES QUE COMUNIQUEN EL KNOW HOW DE LA GTCS Y OTRAS QUE GENEREN LA CREACIÓN DE NUEVOS CONOCIMIENTOS</t>
  </si>
  <si>
    <t>Entrenamientos y actualizaciones sobre la gestión del objeto de estudio,  tanto por lado de Empresa X y Proveedores, para los usuarios</t>
  </si>
  <si>
    <t>Identifican a responsables para el registro y gestión de la información en temas relacionados a la GTCS</t>
  </si>
  <si>
    <t>Difunden la información de manera formal y organizada sobre la GTCS</t>
  </si>
  <si>
    <t>REVISIÓN PERIODICA Y ACTUALIZACIÓN DE LAS POLÍTICAS DE GESTIÓN DE CONOCIMIENTO E INFORMACIÓN PARA MEJORAR LA GTCS</t>
  </si>
  <si>
    <t>Tienen acceso a la información que permite elaborar planes de mejora</t>
  </si>
  <si>
    <t>Registran el conocimiento de los stakeholder de manera estructurada</t>
  </si>
  <si>
    <t>1A</t>
  </si>
  <si>
    <t>1B</t>
  </si>
  <si>
    <t>1C</t>
  </si>
  <si>
    <t>1D</t>
  </si>
  <si>
    <t>1E</t>
  </si>
  <si>
    <t>PROMEDIO</t>
  </si>
  <si>
    <t>Promedio</t>
  </si>
  <si>
    <t>AGENTE POLITICAS Y ESTRATEGIAS</t>
  </si>
  <si>
    <t>AGENTE PERSONAS</t>
  </si>
  <si>
    <t>AGENTE  ALIANZAS Y RECURSOS</t>
  </si>
  <si>
    <t>AGENTE PROCESOS</t>
  </si>
  <si>
    <t>5A</t>
  </si>
  <si>
    <t>5B</t>
  </si>
  <si>
    <t>5C</t>
  </si>
  <si>
    <t>5D</t>
  </si>
  <si>
    <t>5E</t>
  </si>
  <si>
    <t>4A</t>
  </si>
  <si>
    <t>4B</t>
  </si>
  <si>
    <t>4C</t>
  </si>
  <si>
    <t>4D</t>
  </si>
  <si>
    <t>4E</t>
  </si>
  <si>
    <t>3A</t>
  </si>
  <si>
    <t>3B</t>
  </si>
  <si>
    <t>3C</t>
  </si>
  <si>
    <t>3D</t>
  </si>
  <si>
    <t>3E</t>
  </si>
  <si>
    <t>2A</t>
  </si>
  <si>
    <t>2B</t>
  </si>
  <si>
    <t>2C</t>
  </si>
  <si>
    <t>2D</t>
  </si>
  <si>
    <t>2E</t>
  </si>
  <si>
    <t>PUNTAJE PROMEDIO</t>
  </si>
  <si>
    <t>Brindan feedback, el personal involucrado a la GTCS, sobre la gestión que Recursos Humanos tiene con ellos.</t>
  </si>
  <si>
    <t>Mide, Recursos Humanos, el nivel de compromiso del personal estructural y no estructural que estan involucrados en la GTCS</t>
  </si>
  <si>
    <t xml:space="preserve"> Recursos Humanos evalúa el cumplimiento de los objetivos como GTCS</t>
  </si>
  <si>
    <t>Evalúa RRHH y SCM Corporativo atributos de comunicación en el perfil del personal relacionado a la GTCS</t>
  </si>
  <si>
    <t>Desarrolla y aplica, Recursos Humanos, un sistema de reconocimiento a los colaboradores en SCM Corporativo de acuerdo a su desempeño</t>
  </si>
  <si>
    <t>Promociona, Recursos humanos, actividades y acciones de carácter cultural y social.</t>
  </si>
  <si>
    <t>Evalúa, Recursos Humanos, factores motivacionales para el personal involucrado a la GTCS</t>
  </si>
  <si>
    <t>SCM Corporativo se involucra en la identificación de necesidades y  mapeo de los grupos de interés involucrados a la GTCS</t>
  </si>
  <si>
    <t>Utiliza,  SCM Corporativo, el análisis interno para la definición de factores estratégicos concernientes a la GTCS</t>
  </si>
  <si>
    <t>Utiliza SCM Corporativo herramientas para la identificación de nuevas oportunidades concernientes a la GTCS</t>
  </si>
  <si>
    <t>Utiliza SCM Corporativos herramientas para examinar temas políticos, económicos, sociales, tecnológicos y ambientales e industria que afecten a la GTCS</t>
  </si>
  <si>
    <t>Establece SCM Corporativo indicadores que midan la creatividad en el personal involucrado a la GTCS</t>
  </si>
  <si>
    <t>Evalúa, SCM Corporativo, la productividad del personal involucrado a la GTCS</t>
  </si>
  <si>
    <t>Se involucran todos los grupos de interés para el desarrollo de política y estrategia de la GTCS</t>
  </si>
  <si>
    <t xml:space="preserve">Emplean alguna herramienta de análisis para la revisión de la actual política y estratégia </t>
  </si>
  <si>
    <t xml:space="preserve">Actualizan, los jefes relacionados a la GTCS, las política y estratégia establecidas </t>
  </si>
  <si>
    <t>SCM corporativo ha identificado el personal que ejecutará la estrategia y política de la GTCS</t>
  </si>
  <si>
    <t>El área responsable ha establecido procesos clave para la implementación de la estrategia y política enfocadas a la GTCS</t>
  </si>
  <si>
    <t>El área responsable evalúa el cumplimiento del proceso para implementación de la estrategia y política enfocados a la GTCS</t>
  </si>
  <si>
    <t>Personal responsable de ejecución de la política y estrategia</t>
  </si>
  <si>
    <t>Definición de procesos clave para la implementación de la política y estrategia enfocadas a la GTCS</t>
  </si>
  <si>
    <t>Evaluación del cumplimiento del proceso para la implementación de la política y estrategia</t>
  </si>
  <si>
    <t>Metodología para la construcción de la política y estrategia</t>
  </si>
  <si>
    <t>Revisión de la política y estratégia</t>
  </si>
  <si>
    <t>Actualización de política y estrategia</t>
  </si>
  <si>
    <t>Uso de herramientas de análisis externo</t>
  </si>
  <si>
    <t>Creatividad del personal</t>
  </si>
  <si>
    <t>Productividad del personal</t>
  </si>
  <si>
    <t>Factores Estratégicos</t>
  </si>
  <si>
    <t>Identificación de nuevas oportunidades de mejora en la GTCS</t>
  </si>
  <si>
    <t>Se cuenta con mecanismos para comunicar la estrategia y política enfocadas a la GTCS</t>
  </si>
  <si>
    <t>Se realiza un análisis de cómo entienden los colaboradores implicados en la GTCS la política y estrategia</t>
  </si>
  <si>
    <t>Se compara la estrategia con los resultados actuales que se estan desarrollando  y se analizan  medidas correctivas para llenar esos vacíos en el desempeño</t>
  </si>
  <si>
    <t>Mecanismos de comunicación de la política y estrategia</t>
  </si>
  <si>
    <t>Entendimiento de la política y estrategia</t>
  </si>
  <si>
    <t>Evaluación de la implementación de la política y estrategia</t>
  </si>
  <si>
    <t>Definen, los jefes, misión, visión, objetivos y respetan la cultura organizacional de los miembros estructurales y no estructurales</t>
  </si>
  <si>
    <t xml:space="preserve">Cuidan, los jefes de la GTCS, que se mantenga la cohesión en sus equipos </t>
  </si>
  <si>
    <t>Promueven,los jefes de la GTCS, situaciones para compartir los temas que les conciernen a los miembros involucrados a la GTCS</t>
  </si>
  <si>
    <t>Evalúan, los jefes, el desarrollo de las funciones de los miembros de la GTCS para el logro de objetivos</t>
  </si>
  <si>
    <t>Compromiso como jefes</t>
  </si>
  <si>
    <t>Compromiso de los jefes con los miembros</t>
  </si>
  <si>
    <t>Evaluación del desarrollo de las funciones</t>
  </si>
  <si>
    <t>Mantienen, los jefes, una comunicación bidireccional con los miembros de la GTCS</t>
  </si>
  <si>
    <t>Promueven la integración, los jefes, entre los miembros de sus equipos y con otros grupos de interés</t>
  </si>
  <si>
    <t>Se involucran, los jefes, en la formación y desarrollo de los miembros estructurales relacionados a la GTCS</t>
  </si>
  <si>
    <t>Se involucran, los jefes, en la formación y desarrollo de los miembros de las empresas proveedoras inhouse relacionados a la GTCS</t>
  </si>
  <si>
    <t>Empoderan a los miembros de sus equipos a la toma de decisiones que afectarán a la GTCS</t>
  </si>
  <si>
    <t>Comunicación entre jefe y equipo</t>
  </si>
  <si>
    <t>Involucramiento en el desarrollo y formación de su equipo</t>
  </si>
  <si>
    <t>Confianza del equipo</t>
  </si>
  <si>
    <t>Fomentan, los jefes de la GTCS,  confianza con los miembros de sus equipos</t>
  </si>
  <si>
    <t>Atención a los problemas internos</t>
  </si>
  <si>
    <t>Atienden, los jefes en la GTCS, los problemas internos de los miembros</t>
  </si>
  <si>
    <t>Evaluación del feedback de la GTCS</t>
  </si>
  <si>
    <t>Evalúan, los jefes, el feedback que usuarios realizan sobre la GTCS</t>
  </si>
  <si>
    <t>Información relevante para el equipo de la GTCS</t>
  </si>
  <si>
    <t>Buscan y comparten, los jefes, información relevante con sus miembros sobre la situación del entorno que impacta sus actividades en la GTCS</t>
  </si>
  <si>
    <t>Mecanismos de comunicación</t>
  </si>
  <si>
    <t>Establece, los jefes, mecanismos para comunicar lo que sucede en la GTCS a las áreas pertinentes</t>
  </si>
  <si>
    <t>Programas de Excelencia</t>
  </si>
  <si>
    <t>Evalúan y promueven, los jefes de la GTCS, programas de mejora entre los miembros y grupos de interés</t>
  </si>
  <si>
    <t>Permisividad a los cambios generados  en el equipo de la GTCS</t>
  </si>
  <si>
    <t xml:space="preserve"> Permiten, los jefes, que se realicen cambios en sus equipos con el fin de lograr objetivos planteados con respecto a la GTCS</t>
  </si>
  <si>
    <t>Solución a los problemas cotidianos</t>
  </si>
  <si>
    <t>Promueven, los jefes, búsqueda de soluciones a problemas cotidianos referentes a la GTCS</t>
  </si>
  <si>
    <t>Evaluación de las necesidades de los miembros involucrados en la GTCS</t>
  </si>
  <si>
    <t>Evalúan y se preocupan, los jefes, por las necesidades de sus miembros con respecto a un entorno cambiante.</t>
  </si>
  <si>
    <t>Agente Liderazgo</t>
  </si>
  <si>
    <t>Liderazgo</t>
  </si>
  <si>
    <t>Políticas y Estrategias</t>
  </si>
  <si>
    <t>Personas</t>
  </si>
  <si>
    <t>Alianzas y Recursos</t>
  </si>
  <si>
    <t>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</si>
</sst>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2"/>
      <color rgb="FF000000"/>
      <name val="Calibri"/>
    </font>
    <font>
      <sz val="12"/>
      <color rgb="FFFFFFFF"/>
      <name val="Calibri"/>
      <family val="2"/>
    </font>
    <font>
      <b/>
      <sz val="12"/>
      <color rgb="FFFFFFFF"/>
      <name val="Calibri"/>
      <family val="2"/>
    </font>
    <font>
      <sz val="12"/>
      <name val="Calibri"/>
      <family val="2"/>
    </font>
    <font>
      <sz val="11"/>
      <color rgb="FFFFFFFF"/>
      <name val="Times New Roman"/>
      <family val="1"/>
    </font>
    <font>
      <b/>
      <sz val="12"/>
      <color rgb="FF000000"/>
      <name val="Calibri"/>
      <family val="2"/>
    </font>
    <font>
      <sz val="11"/>
      <color rgb="FF3F3F3F"/>
      <name val="Calibri"/>
      <family val="2"/>
    </font>
    <font>
      <b/>
      <sz val="12"/>
      <color rgb="FF3F3F3F"/>
      <name val="Calibri"/>
      <family val="2"/>
    </font>
    <font>
      <sz val="12"/>
      <color rgb="FF3F3F3F"/>
      <name val="Calibri"/>
      <family val="2"/>
    </font>
    <font>
      <sz val="11"/>
      <color rgb="FF3F3F3F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12"/>
      <name val="Calibri"/>
      <family val="2"/>
    </font>
    <font>
      <sz val="12"/>
      <color rgb="FF3F3F3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3F3F3F"/>
      <name val="Times New Roman"/>
      <family val="1"/>
    </font>
    <font>
      <b/>
      <sz val="11"/>
      <color rgb="FF3F3F3F"/>
      <name val="Calibri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b/>
      <sz val="12"/>
      <color theme="0"/>
      <name val="Calibri"/>
      <family val="2"/>
    </font>
    <font>
      <sz val="14.4"/>
      <color rgb="FF3F3F3F"/>
      <name val="Calibri"/>
      <family val="2"/>
    </font>
    <font>
      <sz val="13.2"/>
      <color rgb="FF000000"/>
      <name val="Times New Roman"/>
      <family val="1"/>
    </font>
    <font>
      <b/>
      <sz val="23"/>
      <color rgb="FF000000"/>
      <name val="Calibri"/>
      <family val="2"/>
    </font>
    <font>
      <sz val="25"/>
      <color rgb="FF000000"/>
      <name val="Calibri"/>
      <family val="2"/>
    </font>
    <font>
      <b/>
      <sz val="25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1"/>
      <color rgb="FFFFFFFF"/>
      <name val="Calibri"/>
      <family val="2"/>
    </font>
    <font>
      <sz val="12"/>
      <color theme="0"/>
      <name val="Calibri"/>
      <family val="2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25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rgb="FFFFFFFF"/>
      </patternFill>
    </fill>
    <fill>
      <patternFill patternType="solid">
        <fgColor theme="1"/>
        <bgColor rgb="FFF2F2F2"/>
      </patternFill>
    </fill>
    <fill>
      <patternFill patternType="solid">
        <fgColor theme="0"/>
        <bgColor rgb="FFF2F2F2"/>
      </patternFill>
    </fill>
  </fills>
  <borders count="5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/>
      <right style="thin">
        <color rgb="FF3F3F3F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medium">
        <color auto="1"/>
      </top>
      <bottom style="thin">
        <color rgb="FF3F3F3F"/>
      </bottom>
      <diagonal/>
    </border>
    <border>
      <left style="thin">
        <color rgb="FF3F3F3F"/>
      </left>
      <right style="medium">
        <color auto="1"/>
      </right>
      <top style="medium">
        <color auto="1"/>
      </top>
      <bottom style="thin">
        <color rgb="FF3F3F3F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3F3F3F"/>
      </left>
      <right style="medium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/>
      <bottom style="medium">
        <color auto="1"/>
      </bottom>
      <diagonal/>
    </border>
    <border>
      <left/>
      <right style="medium">
        <color auto="1"/>
      </right>
      <top style="thin">
        <color rgb="FF3F3F3F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/>
      <top/>
      <bottom style="medium">
        <color auto="1"/>
      </bottom>
      <diagonal/>
    </border>
    <border>
      <left/>
      <right style="thin">
        <color rgb="FF3F3F3F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rgb="FF3F3F3F"/>
      </top>
      <bottom/>
      <diagonal/>
    </border>
    <border>
      <left style="medium">
        <color auto="1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rgb="FF3F3F3F"/>
      </right>
      <top style="thin">
        <color rgb="FF3F3F3F"/>
      </top>
      <bottom style="medium">
        <color auto="1"/>
      </bottom>
      <diagonal/>
    </border>
    <border>
      <left style="medium">
        <color auto="1"/>
      </left>
      <right style="thin">
        <color rgb="FF3F3F3F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medium">
        <color auto="1"/>
      </top>
      <bottom/>
      <diagonal/>
    </border>
    <border>
      <left style="medium">
        <color auto="1"/>
      </left>
      <right/>
      <top style="thin">
        <color rgb="FF3F3F3F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</borders>
  <cellStyleXfs count="98">
    <xf numFmtId="0" fontId="0" fillId="0" borderId="0"/>
    <xf numFmtId="9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00">
    <xf numFmtId="0" fontId="0" fillId="0" borderId="0" xfId="0" applyFont="1" applyAlignment="1"/>
    <xf numFmtId="0" fontId="0" fillId="0" borderId="0" xfId="0" applyFont="1"/>
    <xf numFmtId="0" fontId="5" fillId="0" borderId="0" xfId="0" applyFont="1"/>
    <xf numFmtId="0" fontId="0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Font="1" applyAlignment="1">
      <alignment horizontal="center"/>
    </xf>
    <xf numFmtId="0" fontId="5" fillId="0" borderId="0" xfId="0" applyFont="1"/>
    <xf numFmtId="0" fontId="0" fillId="0" borderId="0" xfId="0" applyFont="1" applyAlignment="1">
      <alignment wrapText="1"/>
    </xf>
    <xf numFmtId="9" fontId="9" fillId="4" borderId="1" xfId="0" applyNumberFormat="1" applyFont="1" applyFill="1" applyBorder="1" applyAlignment="1">
      <alignment horizontal="center" vertical="center" wrapText="1"/>
    </xf>
    <xf numFmtId="9" fontId="9" fillId="4" borderId="4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9" fillId="4" borderId="12" xfId="0" applyFont="1" applyFill="1" applyBorder="1" applyAlignment="1">
      <alignment horizontal="center" vertical="center" wrapText="1"/>
    </xf>
    <xf numFmtId="9" fontId="9" fillId="4" borderId="13" xfId="0" applyNumberFormat="1" applyFont="1" applyFill="1" applyBorder="1" applyAlignment="1">
      <alignment horizontal="center" vertical="center" wrapText="1"/>
    </xf>
    <xf numFmtId="9" fontId="9" fillId="4" borderId="15" xfId="0" applyNumberFormat="1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9" fontId="9" fillId="4" borderId="20" xfId="0" applyNumberFormat="1" applyFont="1" applyFill="1" applyBorder="1" applyAlignment="1">
      <alignment horizontal="center" vertical="center" wrapText="1"/>
    </xf>
    <xf numFmtId="9" fontId="0" fillId="0" borderId="0" xfId="0" applyNumberFormat="1" applyFont="1" applyAlignment="1"/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9" fontId="11" fillId="0" borderId="30" xfId="0" applyNumberFormat="1" applyFont="1" applyBorder="1" applyAlignment="1">
      <alignment horizontal="center" vertical="center"/>
    </xf>
    <xf numFmtId="9" fontId="0" fillId="0" borderId="0" xfId="0" applyNumberFormat="1" applyFont="1" applyAlignment="1">
      <alignment horizontal="center"/>
    </xf>
    <xf numFmtId="9" fontId="11" fillId="0" borderId="0" xfId="0" applyNumberFormat="1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vertical="center"/>
    </xf>
    <xf numFmtId="0" fontId="0" fillId="0" borderId="0" xfId="0" applyFont="1" applyBorder="1"/>
    <xf numFmtId="0" fontId="15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9" fontId="10" fillId="5" borderId="30" xfId="0" applyNumberFormat="1" applyFont="1" applyFill="1" applyBorder="1" applyAlignment="1">
      <alignment horizontal="center" vertical="center" wrapText="1"/>
    </xf>
    <xf numFmtId="9" fontId="12" fillId="5" borderId="30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9" fontId="22" fillId="0" borderId="30" xfId="0" applyNumberFormat="1" applyFont="1" applyBorder="1" applyAlignment="1">
      <alignment horizontal="center" vertical="center"/>
    </xf>
    <xf numFmtId="0" fontId="29" fillId="9" borderId="30" xfId="0" applyFont="1" applyFill="1" applyBorder="1" applyAlignment="1">
      <alignment horizontal="center" vertical="center" wrapText="1"/>
    </xf>
    <xf numFmtId="9" fontId="9" fillId="4" borderId="3" xfId="0" applyNumberFormat="1" applyFont="1" applyFill="1" applyBorder="1" applyAlignment="1">
      <alignment horizontal="center" vertical="center" wrapText="1"/>
    </xf>
    <xf numFmtId="9" fontId="9" fillId="4" borderId="30" xfId="0" applyNumberFormat="1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/>
    </xf>
    <xf numFmtId="0" fontId="30" fillId="9" borderId="30" xfId="0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horizontal="center" vertical="center"/>
    </xf>
    <xf numFmtId="0" fontId="30" fillId="10" borderId="19" xfId="0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9" fontId="0" fillId="0" borderId="26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9" fontId="0" fillId="0" borderId="23" xfId="0" applyNumberFormat="1" applyFont="1" applyBorder="1" applyAlignment="1">
      <alignment horizontal="center" vertical="center"/>
    </xf>
    <xf numFmtId="9" fontId="0" fillId="7" borderId="23" xfId="0" applyNumberFormat="1" applyFont="1" applyFill="1" applyBorder="1" applyAlignment="1">
      <alignment horizontal="center" vertical="center"/>
    </xf>
    <xf numFmtId="9" fontId="0" fillId="8" borderId="26" xfId="0" applyNumberFormat="1" applyFont="1" applyFill="1" applyBorder="1" applyAlignment="1">
      <alignment horizontal="center" vertical="center"/>
    </xf>
    <xf numFmtId="0" fontId="21" fillId="6" borderId="24" xfId="0" applyFont="1" applyFill="1" applyBorder="1" applyAlignment="1">
      <alignment horizontal="center" vertical="center"/>
    </xf>
    <xf numFmtId="9" fontId="21" fillId="6" borderId="27" xfId="0" applyNumberFormat="1" applyFont="1" applyFill="1" applyBorder="1" applyAlignment="1">
      <alignment horizontal="center" vertical="center"/>
    </xf>
    <xf numFmtId="9" fontId="21" fillId="6" borderId="29" xfId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16" fillId="4" borderId="30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/>
    </xf>
    <xf numFmtId="9" fontId="11" fillId="4" borderId="30" xfId="0" applyNumberFormat="1" applyFont="1" applyFill="1" applyBorder="1" applyAlignment="1">
      <alignment horizontal="center" vertical="center"/>
    </xf>
    <xf numFmtId="9" fontId="23" fillId="0" borderId="30" xfId="0" applyNumberFormat="1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34" fillId="4" borderId="3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4" borderId="38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/>
    </xf>
    <xf numFmtId="0" fontId="34" fillId="4" borderId="39" xfId="0" applyFont="1" applyFill="1" applyBorder="1" applyAlignment="1">
      <alignment horizontal="center" vertical="center" wrapText="1"/>
    </xf>
    <xf numFmtId="0" fontId="34" fillId="4" borderId="40" xfId="0" applyFont="1" applyFill="1" applyBorder="1" applyAlignment="1">
      <alignment horizontal="center" vertical="center" wrapText="1"/>
    </xf>
    <xf numFmtId="0" fontId="35" fillId="4" borderId="30" xfId="0" applyFont="1" applyFill="1" applyBorder="1" applyAlignment="1">
      <alignment horizontal="center" vertical="center" wrapText="1"/>
    </xf>
    <xf numFmtId="0" fontId="35" fillId="4" borderId="32" xfId="0" applyFont="1" applyFill="1" applyBorder="1" applyAlignment="1">
      <alignment horizontal="center" vertical="center" wrapText="1"/>
    </xf>
    <xf numFmtId="0" fontId="35" fillId="4" borderId="4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center" wrapText="1"/>
    </xf>
    <xf numFmtId="0" fontId="11" fillId="12" borderId="43" xfId="0" applyFont="1" applyFill="1" applyBorder="1" applyAlignment="1">
      <alignment horizontal="center" vertical="center" wrapText="1"/>
    </xf>
    <xf numFmtId="0" fontId="11" fillId="12" borderId="42" xfId="0" applyFont="1" applyFill="1" applyBorder="1" applyAlignment="1">
      <alignment horizontal="center" vertical="center" wrapText="1"/>
    </xf>
    <xf numFmtId="0" fontId="11" fillId="12" borderId="44" xfId="0" applyFont="1" applyFill="1" applyBorder="1" applyAlignment="1">
      <alignment horizontal="center" vertical="center" wrapText="1"/>
    </xf>
    <xf numFmtId="0" fontId="34" fillId="12" borderId="42" xfId="0" applyFont="1" applyFill="1" applyBorder="1" applyAlignment="1">
      <alignment horizontal="center" vertical="center" wrapText="1"/>
    </xf>
    <xf numFmtId="0" fontId="34" fillId="12" borderId="43" xfId="0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9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 wrapText="1"/>
    </xf>
    <xf numFmtId="9" fontId="8" fillId="12" borderId="30" xfId="0" applyNumberFormat="1" applyFont="1" applyFill="1" applyBorder="1" applyAlignment="1">
      <alignment horizontal="center" vertical="center" wrapText="1"/>
    </xf>
    <xf numFmtId="0" fontId="8" fillId="12" borderId="30" xfId="0" applyFont="1" applyFill="1" applyBorder="1" applyAlignment="1">
      <alignment horizontal="center" vertical="center" wrapText="1"/>
    </xf>
    <xf numFmtId="0" fontId="27" fillId="4" borderId="30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/>
    </xf>
    <xf numFmtId="0" fontId="15" fillId="2" borderId="30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/>
    </xf>
    <xf numFmtId="9" fontId="26" fillId="0" borderId="30" xfId="0" applyNumberFormat="1" applyFont="1" applyBorder="1" applyAlignment="1">
      <alignment horizontal="center" vertical="center" wrapText="1"/>
    </xf>
    <xf numFmtId="9" fontId="24" fillId="0" borderId="30" xfId="0" applyNumberFormat="1" applyFont="1" applyBorder="1" applyAlignment="1">
      <alignment horizontal="center" vertical="center" wrapText="1"/>
    </xf>
    <xf numFmtId="0" fontId="13" fillId="0" borderId="30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3" fillId="0" borderId="30" xfId="0" applyFont="1" applyBorder="1"/>
    <xf numFmtId="0" fontId="32" fillId="0" borderId="46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8" fillId="2" borderId="3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12" borderId="30" xfId="0" applyFont="1" applyFill="1" applyBorder="1" applyAlignment="1">
      <alignment horizontal="center" vertical="center"/>
    </xf>
    <xf numFmtId="0" fontId="3" fillId="8" borderId="30" xfId="0" applyFont="1" applyFill="1" applyBorder="1"/>
    <xf numFmtId="0" fontId="6" fillId="4" borderId="30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 wrapText="1"/>
    </xf>
    <xf numFmtId="0" fontId="10" fillId="12" borderId="30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8" borderId="30" xfId="0" applyFont="1" applyFill="1" applyBorder="1" applyAlignment="1">
      <alignment horizontal="center"/>
    </xf>
    <xf numFmtId="0" fontId="21" fillId="11" borderId="30" xfId="0" applyFont="1" applyFill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21" fillId="10" borderId="30" xfId="0" applyFont="1" applyFill="1" applyBorder="1" applyAlignment="1">
      <alignment horizontal="center" vertical="center" wrapText="1"/>
    </xf>
    <xf numFmtId="0" fontId="8" fillId="12" borderId="30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/>
    </xf>
    <xf numFmtId="0" fontId="8" fillId="12" borderId="30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7" fillId="12" borderId="30" xfId="0" applyFont="1" applyFill="1" applyBorder="1" applyAlignment="1">
      <alignment horizontal="center" vertical="center"/>
    </xf>
    <xf numFmtId="0" fontId="21" fillId="10" borderId="30" xfId="0" applyFont="1" applyFill="1" applyBorder="1" applyAlignment="1">
      <alignment horizontal="center" vertical="center"/>
    </xf>
    <xf numFmtId="0" fontId="29" fillId="6" borderId="30" xfId="0" applyFont="1" applyFill="1" applyBorder="1" applyAlignment="1">
      <alignment horizontal="center" vertical="center"/>
    </xf>
    <xf numFmtId="9" fontId="26" fillId="0" borderId="31" xfId="0" applyNumberFormat="1" applyFont="1" applyBorder="1" applyAlignment="1">
      <alignment horizontal="center" vertical="center" wrapText="1"/>
    </xf>
    <xf numFmtId="9" fontId="26" fillId="0" borderId="36" xfId="0" applyNumberFormat="1" applyFont="1" applyBorder="1" applyAlignment="1">
      <alignment horizontal="center" vertical="center" wrapText="1"/>
    </xf>
    <xf numFmtId="9" fontId="26" fillId="0" borderId="32" xfId="0" applyNumberFormat="1" applyFont="1" applyBorder="1" applyAlignment="1">
      <alignment horizontal="center" vertical="center" wrapText="1"/>
    </xf>
    <xf numFmtId="9" fontId="26" fillId="0" borderId="7" xfId="0" applyNumberFormat="1" applyFont="1" applyBorder="1" applyAlignment="1">
      <alignment horizontal="center" vertical="center" wrapText="1"/>
    </xf>
    <xf numFmtId="9" fontId="26" fillId="0" borderId="0" xfId="0" applyNumberFormat="1" applyFont="1" applyAlignment="1">
      <alignment horizontal="center" vertical="center" wrapText="1"/>
    </xf>
    <xf numFmtId="9" fontId="26" fillId="0" borderId="35" xfId="0" applyNumberFormat="1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0" fillId="10" borderId="30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 wrapText="1"/>
    </xf>
    <xf numFmtId="0" fontId="30" fillId="10" borderId="33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21" fillId="6" borderId="30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30" fillId="10" borderId="3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9" fontId="25" fillId="0" borderId="17" xfId="0" applyNumberFormat="1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9" fontId="33" fillId="0" borderId="31" xfId="0" applyNumberFormat="1" applyFont="1" applyBorder="1" applyAlignment="1">
      <alignment horizontal="center" vertical="center" wrapText="1"/>
    </xf>
    <xf numFmtId="9" fontId="33" fillId="0" borderId="36" xfId="0" applyNumberFormat="1" applyFont="1" applyBorder="1" applyAlignment="1">
      <alignment horizontal="center" vertical="center" wrapText="1"/>
    </xf>
    <xf numFmtId="9" fontId="33" fillId="0" borderId="32" xfId="0" applyNumberFormat="1" applyFont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30" fillId="6" borderId="31" xfId="0" applyFont="1" applyFill="1" applyBorder="1" applyAlignment="1">
      <alignment horizontal="center" vertical="center" wrapText="1"/>
    </xf>
    <xf numFmtId="0" fontId="31" fillId="6" borderId="36" xfId="0" applyFont="1" applyFill="1" applyBorder="1" applyAlignment="1">
      <alignment horizontal="center" vertical="center" wrapText="1"/>
    </xf>
    <xf numFmtId="0" fontId="31" fillId="6" borderId="32" xfId="0" applyFont="1" applyFill="1" applyBorder="1" applyAlignment="1">
      <alignment horizontal="center" vertical="center" wrapText="1"/>
    </xf>
    <xf numFmtId="0" fontId="21" fillId="6" borderId="31" xfId="0" applyFont="1" applyFill="1" applyBorder="1" applyAlignment="1">
      <alignment horizontal="center" vertical="center" wrapText="1"/>
    </xf>
    <xf numFmtId="0" fontId="21" fillId="6" borderId="36" xfId="0" applyFont="1" applyFill="1" applyBorder="1" applyAlignment="1">
      <alignment horizontal="center" vertical="center" wrapText="1"/>
    </xf>
    <xf numFmtId="0" fontId="21" fillId="6" borderId="32" xfId="0" applyFont="1" applyFill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</cellXfs>
  <cellStyles count="98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Normal" xfId="0" builtinId="0"/>
    <cellStyle name="Porcentaje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AGENTE POLÍTICAS Y ESTRATEGIAS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5.07709973753281E-2"/>
                  <c:y val="4.16666666666666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7B-4345-A5DF-53D421DC6352}"/>
                </c:ext>
              </c:extLst>
            </c:dLbl>
            <c:dLbl>
              <c:idx val="1"/>
              <c:layout>
                <c:manualLayout>
                  <c:x val="-4.2437664041994803E-2"/>
                  <c:y val="-2.7777777777777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7B-4345-A5DF-53D421DC6352}"/>
                </c:ext>
              </c:extLst>
            </c:dLbl>
            <c:dLbl>
              <c:idx val="2"/>
              <c:layout>
                <c:manualLayout>
                  <c:x val="-5.9104330708661397E-2"/>
                  <c:y val="9.25925925925922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7B-4345-A5DF-53D421DC6352}"/>
                </c:ext>
              </c:extLst>
            </c:dLbl>
            <c:dLbl>
              <c:idx val="3"/>
              <c:layout>
                <c:manualLayout>
                  <c:x val="-5.3548775153105903E-2"/>
                  <c:y val="3.2407407407407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7B-4345-A5DF-53D421DC6352}"/>
                </c:ext>
              </c:extLst>
            </c:dLbl>
            <c:dLbl>
              <c:idx val="4"/>
              <c:layout>
                <c:manualLayout>
                  <c:x val="-3.6882108486439198E-2"/>
                  <c:y val="-3.7037037037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17B-4345-A5DF-53D421DC6352}"/>
                </c:ext>
              </c:extLst>
            </c:dLbl>
            <c:txPr>
              <a:bodyPr rot="0" vert="horz"/>
              <a:lstStyle/>
              <a:p>
                <a:pPr>
                  <a:defRPr/>
                </a:pPr>
                <a:endParaRPr lang="es-P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DE RESULTADOS REDER'!$C$3:$C$7</c:f>
              <c:strCache>
                <c:ptCount val="5"/>
                <c:pt idx="0">
                  <c:v>2A</c:v>
                </c:pt>
                <c:pt idx="1">
                  <c:v>2B</c:v>
                </c:pt>
                <c:pt idx="2">
                  <c:v>2C</c:v>
                </c:pt>
                <c:pt idx="3">
                  <c:v>2D</c:v>
                </c:pt>
                <c:pt idx="4">
                  <c:v>2E</c:v>
                </c:pt>
              </c:strCache>
            </c:strRef>
          </c:cat>
          <c:val>
            <c:numRef>
              <c:f>'RESUMEN DE RESULTADOS REDER'!$D$3:$D$7</c:f>
              <c:numCache>
                <c:formatCode>0%</c:formatCode>
                <c:ptCount val="5"/>
                <c:pt idx="0">
                  <c:v>0.75</c:v>
                </c:pt>
                <c:pt idx="1">
                  <c:v>0.5</c:v>
                </c:pt>
                <c:pt idx="2">
                  <c:v>0.33333333333333331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17B-4345-A5DF-53D421DC635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432768"/>
        <c:axId val="188435456"/>
      </c:barChart>
      <c:catAx>
        <c:axId val="1884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435456"/>
        <c:crosses val="autoZero"/>
        <c:auto val="1"/>
        <c:lblAlgn val="ctr"/>
        <c:lblOffset val="100"/>
        <c:noMultiLvlLbl val="0"/>
      </c:catAx>
      <c:valAx>
        <c:axId val="18843545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432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AGENTE ALIANZAS Y RECURSOS</a:t>
            </a:r>
          </a:p>
        </c:rich>
      </c:tx>
      <c:layout>
        <c:manualLayout>
          <c:xMode val="edge"/>
          <c:yMode val="edge"/>
          <c:x val="0.19076670353618899"/>
          <c:y val="3.2170814414621503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1.11265646731572E-2"/>
                  <c:y val="-0.238442822384427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7816411682892901E-3"/>
                  <c:y val="-0.2968369829683700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5632823365785802E-3"/>
                  <c:y val="-0.350364963503649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5632823365785802E-3"/>
                  <c:y val="-0.301703163017031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3908205841446499E-2"/>
                  <c:y val="-0.272506082725060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0" vert="horz"/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DE RESULTADOS REDER'!$G$3:$G$7</c:f>
              <c:strCache>
                <c:ptCount val="5"/>
                <c:pt idx="0">
                  <c:v>4A</c:v>
                </c:pt>
                <c:pt idx="1">
                  <c:v>4B</c:v>
                </c:pt>
                <c:pt idx="2">
                  <c:v>4C</c:v>
                </c:pt>
                <c:pt idx="3">
                  <c:v>4D</c:v>
                </c:pt>
                <c:pt idx="4">
                  <c:v>4E</c:v>
                </c:pt>
              </c:strCache>
            </c:strRef>
          </c:cat>
          <c:val>
            <c:numRef>
              <c:f>'RESUMEN DE RESULTADOS REDER'!$H$3:$H$7</c:f>
              <c:numCache>
                <c:formatCode>0%</c:formatCode>
                <c:ptCount val="5"/>
                <c:pt idx="0">
                  <c:v>0.45833333333333331</c:v>
                </c:pt>
                <c:pt idx="1">
                  <c:v>0.65</c:v>
                </c:pt>
                <c:pt idx="2">
                  <c:v>0.75</c:v>
                </c:pt>
                <c:pt idx="3">
                  <c:v>0.625</c:v>
                </c:pt>
                <c:pt idx="4">
                  <c:v>0.5625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6B-4C84-BCB2-653DE3BBD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468224"/>
        <c:axId val="188474112"/>
      </c:barChart>
      <c:catAx>
        <c:axId val="18846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474112"/>
        <c:crosses val="autoZero"/>
        <c:auto val="1"/>
        <c:lblAlgn val="ctr"/>
        <c:lblOffset val="100"/>
        <c:noMultiLvlLbl val="0"/>
      </c:catAx>
      <c:valAx>
        <c:axId val="1884741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468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AGENTE PROCESOS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5011592300962"/>
          <c:y val="0.19486111111111101"/>
          <c:w val="0.88498840769903797"/>
          <c:h val="0.720887649460484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0.326034063260341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83333333333333E-2"/>
                  <c:y val="-0.364963503649634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050-448E-9D5F-FADC3F40C813}"/>
                </c:ext>
              </c:extLst>
            </c:dLbl>
            <c:dLbl>
              <c:idx val="2"/>
              <c:layout>
                <c:manualLayout>
                  <c:x val="-8.3333333333333297E-3"/>
                  <c:y val="-0.338604900664788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050-448E-9D5F-FADC3F40C813}"/>
                </c:ext>
              </c:extLst>
            </c:dLbl>
            <c:dLbl>
              <c:idx val="3"/>
              <c:layout>
                <c:manualLayout>
                  <c:x val="0"/>
                  <c:y val="-0.350364963503649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11111111111112E-2"/>
                  <c:y val="-0.2335766423357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0" vert="horz"/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DE RESULTADOS REDER'!$I$3:$I$7</c:f>
              <c:strCache>
                <c:ptCount val="5"/>
                <c:pt idx="0">
                  <c:v>5A</c:v>
                </c:pt>
                <c:pt idx="1">
                  <c:v>5B</c:v>
                </c:pt>
                <c:pt idx="2">
                  <c:v>5C</c:v>
                </c:pt>
                <c:pt idx="3">
                  <c:v>5D</c:v>
                </c:pt>
                <c:pt idx="4">
                  <c:v>5E</c:v>
                </c:pt>
              </c:strCache>
            </c:strRef>
          </c:cat>
          <c:val>
            <c:numRef>
              <c:f>'RESUMEN DE RESULTADOS REDER'!$J$3:$J$7</c:f>
              <c:numCache>
                <c:formatCode>0%</c:formatCode>
                <c:ptCount val="5"/>
                <c:pt idx="0">
                  <c:v>0.61111111111111116</c:v>
                </c:pt>
                <c:pt idx="1">
                  <c:v>0.75</c:v>
                </c:pt>
                <c:pt idx="2">
                  <c:v>0.625</c:v>
                </c:pt>
                <c:pt idx="3">
                  <c:v>0.66666666666666663</c:v>
                </c:pt>
                <c:pt idx="4">
                  <c:v>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050-448E-9D5F-FADC3F40C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585856"/>
        <c:axId val="188587392"/>
      </c:barChart>
      <c:catAx>
        <c:axId val="18858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587392"/>
        <c:crosses val="autoZero"/>
        <c:auto val="1"/>
        <c:lblAlgn val="ctr"/>
        <c:lblOffset val="100"/>
        <c:noMultiLvlLbl val="0"/>
      </c:catAx>
      <c:valAx>
        <c:axId val="1885873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585856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COMPARATIVA DE PUNTAJE DE AGENTES</a:t>
            </a:r>
          </a:p>
        </c:rich>
      </c:tx>
      <c:layout>
        <c:manualLayout>
          <c:xMode val="edge"/>
          <c:yMode val="edge"/>
          <c:x val="0.16055282380384001"/>
          <c:y val="9.7323600973235995E-3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8.3100982335483405E-3"/>
                  <c:y val="-0.2553054773262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3D9-4B86-B1C0-ECF8721FA15E}"/>
                </c:ext>
              </c:extLst>
            </c:dLbl>
            <c:dLbl>
              <c:idx val="1"/>
              <c:layout>
                <c:manualLayout>
                  <c:x val="0"/>
                  <c:y val="-0.2347594689349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3D9-4B86-B1C0-ECF8721FA15E}"/>
                </c:ext>
              </c:extLst>
            </c:dLbl>
            <c:dLbl>
              <c:idx val="2"/>
              <c:layout>
                <c:manualLayout>
                  <c:x val="0"/>
                  <c:y val="-0.245201448359100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3D9-4B86-B1C0-ECF8721FA15E}"/>
                </c:ext>
              </c:extLst>
            </c:dLbl>
            <c:dLbl>
              <c:idx val="3"/>
              <c:layout>
                <c:manualLayout>
                  <c:x val="-1.1111232792702E-2"/>
                  <c:y val="-0.265274249477938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3D9-4B86-B1C0-ECF8721FA15E}"/>
                </c:ext>
              </c:extLst>
            </c:dLbl>
            <c:dLbl>
              <c:idx val="4"/>
              <c:layout>
                <c:manualLayout>
                  <c:x val="3.0882787774022502E-5"/>
                  <c:y val="-0.254933808456424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3D9-4B86-B1C0-ECF8721FA15E}"/>
                </c:ext>
              </c:extLst>
            </c:dLbl>
            <c:txPr>
              <a:bodyPr rot="0" vert="horz"/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DE RESULTADOS REDER'!$A$42:$A$46</c:f>
              <c:strCache>
                <c:ptCount val="5"/>
                <c:pt idx="0">
                  <c:v>Liderazgo</c:v>
                </c:pt>
                <c:pt idx="1">
                  <c:v>Políticas y Estrategias</c:v>
                </c:pt>
                <c:pt idx="2">
                  <c:v>Personas</c:v>
                </c:pt>
                <c:pt idx="3">
                  <c:v>Alianzas y Recursos</c:v>
                </c:pt>
                <c:pt idx="4">
                  <c:v>Procesos</c:v>
                </c:pt>
              </c:strCache>
            </c:strRef>
          </c:cat>
          <c:val>
            <c:numRef>
              <c:f>'RESUMEN DE RESULTADOS REDER'!$B$42:$B$46</c:f>
              <c:numCache>
                <c:formatCode>0%</c:formatCode>
                <c:ptCount val="5"/>
                <c:pt idx="0">
                  <c:v>0.67333333333333334</c:v>
                </c:pt>
                <c:pt idx="1">
                  <c:v>0.46666666666666667</c:v>
                </c:pt>
                <c:pt idx="2">
                  <c:v>0.51916666666666667</c:v>
                </c:pt>
                <c:pt idx="3">
                  <c:v>0.60916666666666663</c:v>
                </c:pt>
                <c:pt idx="4">
                  <c:v>0.61055555555555552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3D9-4B86-B1C0-ECF8721FA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626816"/>
        <c:axId val="188628352"/>
      </c:barChart>
      <c:catAx>
        <c:axId val="18862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628352"/>
        <c:crosses val="autoZero"/>
        <c:auto val="1"/>
        <c:lblAlgn val="ctr"/>
        <c:lblOffset val="100"/>
        <c:noMultiLvlLbl val="0"/>
      </c:catAx>
      <c:valAx>
        <c:axId val="1886283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6268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 sz="1000"/>
              <a:t>Agente</a:t>
            </a:r>
            <a:r>
              <a:rPr lang="en-US"/>
              <a:t> </a:t>
            </a:r>
            <a:r>
              <a:rPr lang="en-US" sz="1000"/>
              <a:t>Liderazgo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1.6666666666666701E-2"/>
                  <c:y val="-4.16666666666666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01D-46EA-93FC-85CA0110DACC}"/>
                </c:ext>
              </c:extLst>
            </c:dLbl>
            <c:dLbl>
              <c:idx val="1"/>
              <c:layout>
                <c:manualLayout>
                  <c:x val="0"/>
                  <c:y val="2.22020422629653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01D-46EA-93FC-85CA0110DACC}"/>
                </c:ext>
              </c:extLst>
            </c:dLbl>
            <c:dLbl>
              <c:idx val="2"/>
              <c:layout>
                <c:manualLayout>
                  <c:x val="-1.1111111111111099E-2"/>
                  <c:y val="2.77777777777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01D-46EA-93FC-85CA0110DACC}"/>
                </c:ext>
              </c:extLst>
            </c:dLbl>
            <c:dLbl>
              <c:idx val="3"/>
              <c:layout>
                <c:manualLayout>
                  <c:x val="-1.0185067526416E-16"/>
                  <c:y val="-3.2407407407407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01D-46EA-93FC-85CA0110DACC}"/>
                </c:ext>
              </c:extLst>
            </c:dLbl>
            <c:txPr>
              <a:bodyPr rot="0" vert="horz"/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DE RESULTADOS REDER'!$A$3:$A$7</c:f>
              <c:strCache>
                <c:ptCount val="5"/>
                <c:pt idx="0">
                  <c:v>1A</c:v>
                </c:pt>
                <c:pt idx="1">
                  <c:v>1B</c:v>
                </c:pt>
                <c:pt idx="2">
                  <c:v>1C</c:v>
                </c:pt>
                <c:pt idx="3">
                  <c:v>1D</c:v>
                </c:pt>
                <c:pt idx="4">
                  <c:v>1E</c:v>
                </c:pt>
              </c:strCache>
            </c:strRef>
          </c:cat>
          <c:val>
            <c:numRef>
              <c:f>'RESUMEN DE RESULTADOS REDER'!$B$3:$B$7</c:f>
              <c:numCache>
                <c:formatCode>0%</c:formatCode>
                <c:ptCount val="5"/>
                <c:pt idx="0">
                  <c:v>0.75</c:v>
                </c:pt>
                <c:pt idx="1">
                  <c:v>0.7</c:v>
                </c:pt>
                <c:pt idx="2">
                  <c:v>0.66666666666666663</c:v>
                </c:pt>
                <c:pt idx="3">
                  <c:v>0.5</c:v>
                </c:pt>
                <c:pt idx="4">
                  <c:v>0.75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01D-46EA-93FC-85CA0110D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671488"/>
        <c:axId val="188673024"/>
      </c:barChart>
      <c:catAx>
        <c:axId val="18867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673024"/>
        <c:crosses val="autoZero"/>
        <c:auto val="1"/>
        <c:lblAlgn val="ctr"/>
        <c:lblOffset val="100"/>
        <c:noMultiLvlLbl val="0"/>
      </c:catAx>
      <c:valAx>
        <c:axId val="1886730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PE"/>
          </a:p>
        </c:txPr>
        <c:crossAx val="188671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AGENTE PERSONAS</c:v>
          </c:tx>
          <c:invertIfNegative val="0"/>
          <c:dLbls>
            <c:dLbl>
              <c:idx val="0"/>
              <c:layout>
                <c:manualLayout>
                  <c:x val="0"/>
                  <c:y val="-0.277777777777778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7777777777777801E-3"/>
                  <c:y val="-0.236111111111110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7777777777777801E-3"/>
                  <c:y val="-0.26388888888888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777777777777801E-3"/>
                  <c:y val="-0.365740740740740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7777777777777801E-3"/>
                  <c:y val="-0.277777777777778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'RESUMEN DE RESULTADOS REDER'!$E$3:$E$7</c:f>
              <c:strCache>
                <c:ptCount val="5"/>
                <c:pt idx="0">
                  <c:v>3A</c:v>
                </c:pt>
                <c:pt idx="1">
                  <c:v>3B</c:v>
                </c:pt>
                <c:pt idx="2">
                  <c:v>3C</c:v>
                </c:pt>
                <c:pt idx="3">
                  <c:v>3D</c:v>
                </c:pt>
                <c:pt idx="4">
                  <c:v>3E</c:v>
                </c:pt>
              </c:strCache>
            </c:strRef>
          </c:cat>
          <c:val>
            <c:numRef>
              <c:f>'RESUMEN DE RESULTADOS REDER'!$F$3:$F$7</c:f>
              <c:numCache>
                <c:formatCode>0%</c:formatCode>
                <c:ptCount val="5"/>
                <c:pt idx="0">
                  <c:v>0.45</c:v>
                </c:pt>
                <c:pt idx="1">
                  <c:v>0.4375</c:v>
                </c:pt>
                <c:pt idx="2">
                  <c:v>0.41666666666666669</c:v>
                </c:pt>
                <c:pt idx="3">
                  <c:v>0.66666666666666663</c:v>
                </c:pt>
                <c:pt idx="4">
                  <c:v>0.625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959744"/>
        <c:axId val="188969728"/>
      </c:barChart>
      <c:catAx>
        <c:axId val="188959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8969728"/>
        <c:crosses val="autoZero"/>
        <c:auto val="1"/>
        <c:lblAlgn val="ctr"/>
        <c:lblOffset val="100"/>
        <c:noMultiLvlLbl val="0"/>
      </c:catAx>
      <c:valAx>
        <c:axId val="18896972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88959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962025</xdr:colOff>
      <xdr:row>9</xdr:row>
      <xdr:rowOff>119062</xdr:rowOff>
    </xdr:from>
    <xdr:to>
      <xdr:col>5</xdr:col>
      <xdr:colOff>190500</xdr:colOff>
      <xdr:row>23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596900</xdr:colOff>
      <xdr:row>9</xdr:row>
      <xdr:rowOff>141287</xdr:rowOff>
    </xdr:from>
    <xdr:to>
      <xdr:col>9</xdr:col>
      <xdr:colOff>806450</xdr:colOff>
      <xdr:row>23</xdr:row>
      <xdr:rowOff>84137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38100</xdr:colOff>
      <xdr:row>9</xdr:row>
      <xdr:rowOff>90487</xdr:rowOff>
    </xdr:from>
    <xdr:to>
      <xdr:col>15</xdr:col>
      <xdr:colOff>419100</xdr:colOff>
      <xdr:row>23</xdr:row>
      <xdr:rowOff>33337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949325</xdr:colOff>
      <xdr:row>42</xdr:row>
      <xdr:rowOff>20637</xdr:rowOff>
    </xdr:from>
    <xdr:to>
      <xdr:col>7</xdr:col>
      <xdr:colOff>3175</xdr:colOff>
      <xdr:row>55</xdr:row>
      <xdr:rowOff>153987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681037</xdr:colOff>
      <xdr:row>25</xdr:row>
      <xdr:rowOff>49212</xdr:rowOff>
    </xdr:from>
    <xdr:to>
      <xdr:col>6</xdr:col>
      <xdr:colOff>827087</xdr:colOff>
      <xdr:row>38</xdr:row>
      <xdr:rowOff>182562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590550</xdr:colOff>
      <xdr:row>25</xdr:row>
      <xdr:rowOff>76200</xdr:rowOff>
    </xdr:from>
    <xdr:to>
      <xdr:col>12</xdr:col>
      <xdr:colOff>133350</xdr:colOff>
      <xdr:row>39</xdr:row>
      <xdr:rowOff>152400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9"/>
  <sheetViews>
    <sheetView workbookViewId="0"/>
  </sheetViews>
  <sheetFormatPr baseColWidth="10" defaultColWidth="13.5" defaultRowHeight="15" customHeight="1" x14ac:dyDescent="0.35"/>
  <cols>
    <col min="1" max="1" width="15.83203125" customWidth="1"/>
    <col min="2" max="2" width="14.83203125" customWidth="1"/>
    <col min="3" max="3" width="41.1640625" customWidth="1"/>
    <col min="4" max="4" width="15.1640625" bestFit="1" customWidth="1"/>
    <col min="5" max="5" width="15.6640625" customWidth="1"/>
    <col min="6" max="11" width="10.5" customWidth="1"/>
  </cols>
  <sheetData>
    <row r="1" spans="1:14" ht="42" x14ac:dyDescent="0.35">
      <c r="A1" s="26" t="s">
        <v>3</v>
      </c>
      <c r="B1" s="29" t="s">
        <v>5</v>
      </c>
      <c r="C1" s="26" t="s">
        <v>6</v>
      </c>
      <c r="D1" s="119" t="s">
        <v>7</v>
      </c>
      <c r="E1" s="107" t="s">
        <v>195</v>
      </c>
      <c r="F1" s="1"/>
      <c r="G1" s="1"/>
      <c r="H1" s="1"/>
      <c r="I1" s="1"/>
      <c r="J1" s="1"/>
      <c r="K1" s="1"/>
      <c r="L1" s="1"/>
      <c r="M1" s="1"/>
      <c r="N1" s="1"/>
    </row>
    <row r="2" spans="1:14" ht="15.5" x14ac:dyDescent="0.35">
      <c r="A2" s="112"/>
      <c r="B2" s="108" t="s">
        <v>9</v>
      </c>
      <c r="C2" s="108" t="s">
        <v>13</v>
      </c>
      <c r="D2" s="119"/>
      <c r="E2" s="107"/>
      <c r="F2" s="1"/>
      <c r="G2" s="1"/>
      <c r="H2" s="1"/>
      <c r="I2" s="1"/>
      <c r="J2" s="1"/>
      <c r="K2" s="1"/>
      <c r="L2" s="1"/>
      <c r="M2" s="1"/>
      <c r="N2" s="1"/>
    </row>
    <row r="3" spans="1:14" ht="15.5" x14ac:dyDescent="0.35">
      <c r="A3" s="111"/>
      <c r="B3" s="111"/>
      <c r="C3" s="111"/>
      <c r="D3" s="119"/>
      <c r="E3" s="107"/>
      <c r="F3" s="1"/>
      <c r="G3" s="1"/>
      <c r="H3" s="1"/>
      <c r="I3" s="1"/>
      <c r="J3" s="1"/>
      <c r="K3" s="1"/>
      <c r="L3" s="1"/>
      <c r="M3" s="1"/>
      <c r="N3" s="1"/>
    </row>
    <row r="4" spans="1:14" ht="52" customHeight="1" x14ac:dyDescent="0.35">
      <c r="A4" s="92" t="s">
        <v>262</v>
      </c>
      <c r="B4" s="65" t="s">
        <v>15</v>
      </c>
      <c r="C4" s="92" t="s">
        <v>258</v>
      </c>
      <c r="D4" s="20">
        <v>0.75</v>
      </c>
      <c r="E4" s="110">
        <f>AVERAGE(D4:D7)</f>
        <v>0.75</v>
      </c>
      <c r="F4" s="1"/>
      <c r="G4" s="1"/>
      <c r="H4" s="1"/>
      <c r="I4" s="1"/>
      <c r="J4" s="1"/>
      <c r="K4" s="1"/>
      <c r="L4" s="1"/>
      <c r="M4" s="1"/>
      <c r="N4" s="1"/>
    </row>
    <row r="5" spans="1:14" ht="26" customHeight="1" x14ac:dyDescent="0.35">
      <c r="A5" s="115" t="s">
        <v>263</v>
      </c>
      <c r="B5" s="113" t="s">
        <v>19</v>
      </c>
      <c r="C5" s="92" t="s">
        <v>259</v>
      </c>
      <c r="D5" s="20">
        <v>0.75</v>
      </c>
      <c r="E5" s="110"/>
      <c r="F5" s="1"/>
      <c r="G5" s="1"/>
      <c r="H5" s="1"/>
      <c r="I5" s="1"/>
      <c r="J5" s="1"/>
      <c r="K5" s="1"/>
      <c r="L5" s="1"/>
      <c r="M5" s="1"/>
      <c r="N5" s="1"/>
    </row>
    <row r="6" spans="1:14" ht="42" x14ac:dyDescent="0.35">
      <c r="A6" s="116"/>
      <c r="B6" s="114"/>
      <c r="C6" s="92" t="s">
        <v>260</v>
      </c>
      <c r="D6" s="20">
        <v>0.75</v>
      </c>
      <c r="E6" s="110"/>
      <c r="F6" s="1"/>
      <c r="G6" s="1"/>
      <c r="H6" s="1"/>
      <c r="I6" s="1"/>
      <c r="J6" s="1"/>
      <c r="K6" s="1"/>
      <c r="L6" s="1"/>
      <c r="M6" s="1"/>
      <c r="N6" s="1"/>
    </row>
    <row r="7" spans="1:14" ht="56" x14ac:dyDescent="0.35">
      <c r="A7" s="93" t="s">
        <v>264</v>
      </c>
      <c r="B7" s="24" t="s">
        <v>22</v>
      </c>
      <c r="C7" s="92" t="s">
        <v>261</v>
      </c>
      <c r="D7" s="20">
        <v>0.75</v>
      </c>
      <c r="E7" s="110"/>
      <c r="F7" s="1"/>
      <c r="G7" s="1"/>
      <c r="H7" s="1"/>
      <c r="I7" s="1"/>
      <c r="J7" s="1"/>
      <c r="K7" s="1"/>
      <c r="L7" s="1"/>
      <c r="M7" s="1"/>
      <c r="N7" s="1"/>
    </row>
    <row r="8" spans="1:14" ht="45" customHeight="1" x14ac:dyDescent="0.35">
      <c r="A8" s="26" t="s">
        <v>3</v>
      </c>
      <c r="B8" s="27" t="s">
        <v>42</v>
      </c>
      <c r="C8" s="26" t="s">
        <v>43</v>
      </c>
      <c r="D8" s="107" t="s">
        <v>7</v>
      </c>
      <c r="E8" s="107" t="s">
        <v>195</v>
      </c>
      <c r="F8" s="1"/>
      <c r="G8" s="1"/>
      <c r="H8" s="1"/>
      <c r="I8" s="1"/>
      <c r="J8" s="1"/>
      <c r="K8" s="1"/>
      <c r="L8" s="1"/>
      <c r="M8" s="1"/>
      <c r="N8" s="1"/>
    </row>
    <row r="9" spans="1:14" ht="15.75" customHeight="1" x14ac:dyDescent="0.35">
      <c r="A9" s="112"/>
      <c r="B9" s="108" t="s">
        <v>9</v>
      </c>
      <c r="C9" s="108" t="s">
        <v>10</v>
      </c>
      <c r="D9" s="107"/>
      <c r="E9" s="107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35">
      <c r="A10" s="111"/>
      <c r="B10" s="111"/>
      <c r="C10" s="111"/>
      <c r="D10" s="107"/>
      <c r="E10" s="107"/>
      <c r="F10" s="1"/>
      <c r="G10" s="1"/>
      <c r="H10" s="1"/>
      <c r="I10" s="1"/>
      <c r="J10" s="1"/>
      <c r="K10" s="1"/>
      <c r="L10" s="1"/>
      <c r="M10" s="1"/>
      <c r="N10" s="1"/>
    </row>
    <row r="11" spans="1:14" ht="26" customHeight="1" x14ac:dyDescent="0.35">
      <c r="A11" s="117" t="s">
        <v>270</v>
      </c>
      <c r="B11" s="113" t="s">
        <v>15</v>
      </c>
      <c r="C11" s="4" t="s">
        <v>265</v>
      </c>
      <c r="D11" s="20">
        <v>0.75</v>
      </c>
      <c r="E11" s="109">
        <f>+AVERAGE(D11:D15)</f>
        <v>0.7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42" x14ac:dyDescent="0.35">
      <c r="A12" s="118"/>
      <c r="B12" s="114"/>
      <c r="C12" s="4" t="s">
        <v>266</v>
      </c>
      <c r="D12" s="20">
        <v>0.5</v>
      </c>
      <c r="E12" s="109"/>
      <c r="F12" s="1"/>
      <c r="G12" s="1"/>
      <c r="H12" s="1"/>
      <c r="I12" s="1"/>
      <c r="J12" s="1"/>
      <c r="K12" s="1"/>
      <c r="L12" s="1"/>
      <c r="M12" s="1"/>
      <c r="N12" s="1"/>
    </row>
    <row r="13" spans="1:14" ht="52" customHeight="1" x14ac:dyDescent="0.35">
      <c r="A13" s="115" t="s">
        <v>271</v>
      </c>
      <c r="B13" s="120" t="s">
        <v>19</v>
      </c>
      <c r="C13" s="4" t="s">
        <v>267</v>
      </c>
      <c r="D13" s="20">
        <v>0.75</v>
      </c>
      <c r="E13" s="109"/>
      <c r="F13" s="1"/>
      <c r="G13" s="1"/>
      <c r="H13" s="1"/>
      <c r="I13" s="1"/>
      <c r="J13" s="1"/>
      <c r="K13" s="1"/>
      <c r="L13" s="1"/>
      <c r="M13" s="1"/>
      <c r="N13" s="1"/>
    </row>
    <row r="14" spans="1:14" ht="42" x14ac:dyDescent="0.35">
      <c r="A14" s="116"/>
      <c r="B14" s="121"/>
      <c r="C14" s="4" t="s">
        <v>268</v>
      </c>
      <c r="D14" s="20">
        <v>0.5</v>
      </c>
      <c r="E14" s="109"/>
      <c r="F14" s="3"/>
      <c r="G14" s="3"/>
      <c r="H14" s="3"/>
      <c r="I14" s="3"/>
      <c r="J14" s="3"/>
      <c r="K14" s="3"/>
      <c r="L14" s="3"/>
      <c r="M14" s="3"/>
      <c r="N14" s="3"/>
    </row>
    <row r="15" spans="1:14" ht="66" customHeight="1" thickBot="1" x14ac:dyDescent="0.4">
      <c r="A15" s="95" t="s">
        <v>60</v>
      </c>
      <c r="B15" s="24" t="s">
        <v>22</v>
      </c>
      <c r="C15" s="94" t="s">
        <v>269</v>
      </c>
      <c r="D15" s="20">
        <v>1</v>
      </c>
      <c r="E15" s="109"/>
      <c r="F15" s="1"/>
      <c r="G15" s="1"/>
      <c r="H15" s="1"/>
      <c r="I15" s="1"/>
      <c r="J15" s="1"/>
      <c r="K15" s="1"/>
      <c r="L15" s="1"/>
      <c r="M15" s="1"/>
      <c r="N15" s="1"/>
    </row>
    <row r="16" spans="1:14" ht="30" customHeight="1" x14ac:dyDescent="0.35">
      <c r="A16" s="26" t="s">
        <v>0</v>
      </c>
      <c r="B16" s="27" t="s">
        <v>65</v>
      </c>
      <c r="C16" s="26" t="s">
        <v>67</v>
      </c>
      <c r="D16" s="107" t="s">
        <v>7</v>
      </c>
      <c r="E16" s="107" t="s">
        <v>195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5.5" x14ac:dyDescent="0.35">
      <c r="A17" s="112"/>
      <c r="B17" s="108" t="s">
        <v>9</v>
      </c>
      <c r="C17" s="108" t="s">
        <v>10</v>
      </c>
      <c r="D17" s="107"/>
      <c r="E17" s="107"/>
      <c r="F17" s="1"/>
      <c r="G17" s="1"/>
      <c r="H17" s="1"/>
      <c r="I17" s="1"/>
      <c r="J17" s="1"/>
      <c r="K17" s="1"/>
      <c r="L17" s="1"/>
      <c r="M17" s="1"/>
      <c r="N17" s="1"/>
    </row>
    <row r="18" spans="1:14" ht="15.5" x14ac:dyDescent="0.35">
      <c r="A18" s="111"/>
      <c r="B18" s="111"/>
      <c r="C18" s="111"/>
      <c r="D18" s="107"/>
      <c r="E18" s="107"/>
      <c r="F18" s="1"/>
      <c r="G18" s="1"/>
      <c r="H18" s="1"/>
      <c r="I18" s="1"/>
      <c r="J18" s="1"/>
      <c r="K18" s="1"/>
      <c r="L18" s="1"/>
      <c r="M18" s="1"/>
      <c r="N18" s="1"/>
    </row>
    <row r="19" spans="1:14" ht="39" customHeight="1" x14ac:dyDescent="0.35">
      <c r="A19" s="96" t="s">
        <v>272</v>
      </c>
      <c r="B19" s="97" t="s">
        <v>15</v>
      </c>
      <c r="C19" s="69" t="s">
        <v>273</v>
      </c>
      <c r="D19" s="20">
        <v>1</v>
      </c>
      <c r="E19" s="109">
        <f>AVERAGE(D19:D21)</f>
        <v>0.66666666666666663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63" customHeight="1" x14ac:dyDescent="0.35">
      <c r="A20" s="96" t="s">
        <v>274</v>
      </c>
      <c r="B20" s="97" t="s">
        <v>19</v>
      </c>
      <c r="C20" s="69" t="s">
        <v>275</v>
      </c>
      <c r="D20" s="20">
        <v>0.5</v>
      </c>
      <c r="E20" s="109"/>
      <c r="F20" s="1"/>
      <c r="G20" s="1"/>
      <c r="H20" s="1"/>
      <c r="I20" s="1"/>
      <c r="J20" s="1"/>
      <c r="K20" s="1"/>
      <c r="L20" s="1"/>
      <c r="M20" s="1"/>
      <c r="N20" s="1"/>
    </row>
    <row r="21" spans="1:14" ht="56.5" thickBot="1" x14ac:dyDescent="0.4">
      <c r="A21" s="96" t="s">
        <v>276</v>
      </c>
      <c r="B21" s="98" t="s">
        <v>22</v>
      </c>
      <c r="C21" s="15" t="s">
        <v>277</v>
      </c>
      <c r="D21" s="20">
        <v>0.5</v>
      </c>
      <c r="E21" s="109"/>
      <c r="F21" s="1"/>
      <c r="G21" s="1"/>
      <c r="H21" s="1"/>
      <c r="I21" s="1"/>
      <c r="J21" s="1"/>
      <c r="K21" s="1"/>
      <c r="L21" s="1"/>
      <c r="M21" s="1"/>
      <c r="N21" s="1"/>
    </row>
    <row r="22" spans="1:14" ht="35.25" customHeight="1" x14ac:dyDescent="0.35">
      <c r="A22" s="26" t="s">
        <v>0</v>
      </c>
      <c r="B22" s="29" t="s">
        <v>68</v>
      </c>
      <c r="C22" s="26" t="s">
        <v>69</v>
      </c>
      <c r="D22" s="107" t="s">
        <v>7</v>
      </c>
      <c r="E22" s="107" t="s">
        <v>195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5.5" x14ac:dyDescent="0.35">
      <c r="A23" s="112"/>
      <c r="B23" s="108" t="s">
        <v>9</v>
      </c>
      <c r="C23" s="108" t="s">
        <v>10</v>
      </c>
      <c r="D23" s="107"/>
      <c r="E23" s="107"/>
      <c r="F23" s="1"/>
      <c r="G23" s="1"/>
      <c r="H23" s="1"/>
      <c r="I23" s="1"/>
      <c r="J23" s="1"/>
      <c r="K23" s="1"/>
      <c r="L23" s="1"/>
      <c r="M23" s="1"/>
      <c r="N23" s="1"/>
    </row>
    <row r="24" spans="1:14" ht="15.5" x14ac:dyDescent="0.35">
      <c r="A24" s="112"/>
      <c r="B24" s="106"/>
      <c r="C24" s="106"/>
      <c r="D24" s="107"/>
      <c r="E24" s="107"/>
      <c r="F24" s="1"/>
      <c r="G24" s="1"/>
      <c r="H24" s="1"/>
      <c r="I24" s="1"/>
      <c r="J24" s="1"/>
      <c r="K24" s="1"/>
      <c r="L24" s="1"/>
      <c r="M24" s="1"/>
      <c r="N24" s="1"/>
    </row>
    <row r="25" spans="1:14" ht="41" customHeight="1" x14ac:dyDescent="0.35">
      <c r="A25" s="66" t="s">
        <v>278</v>
      </c>
      <c r="B25" s="65" t="s">
        <v>15</v>
      </c>
      <c r="C25" s="25" t="s">
        <v>279</v>
      </c>
      <c r="D25" s="20">
        <v>0.25</v>
      </c>
      <c r="E25" s="109">
        <f>AVERAGE(D25:D27)</f>
        <v>0.5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31" x14ac:dyDescent="0.35">
      <c r="A26" s="25" t="s">
        <v>280</v>
      </c>
      <c r="B26" s="65" t="s">
        <v>19</v>
      </c>
      <c r="C26" s="25" t="s">
        <v>281</v>
      </c>
      <c r="D26" s="20">
        <v>0.5</v>
      </c>
      <c r="E26" s="109"/>
      <c r="F26" s="1"/>
      <c r="G26" s="1"/>
      <c r="H26" s="1"/>
      <c r="I26" s="1"/>
      <c r="J26" s="1"/>
      <c r="K26" s="1"/>
      <c r="L26" s="1"/>
      <c r="M26" s="1"/>
      <c r="N26" s="1"/>
    </row>
    <row r="27" spans="1:14" ht="62" x14ac:dyDescent="0.35">
      <c r="A27" s="25" t="s">
        <v>282</v>
      </c>
      <c r="B27" s="25" t="s">
        <v>22</v>
      </c>
      <c r="C27" s="25" t="s">
        <v>283</v>
      </c>
      <c r="D27" s="20">
        <v>0.75</v>
      </c>
      <c r="E27" s="109"/>
      <c r="F27" s="1"/>
      <c r="G27" s="1"/>
      <c r="H27" s="1"/>
      <c r="I27" s="1"/>
      <c r="J27" s="1"/>
      <c r="K27" s="1"/>
      <c r="L27" s="1"/>
      <c r="M27" s="1"/>
      <c r="N27" s="1"/>
    </row>
    <row r="28" spans="1:14" ht="27.75" customHeight="1" x14ac:dyDescent="0.35">
      <c r="A28" s="26" t="s">
        <v>0</v>
      </c>
      <c r="B28" s="29" t="s">
        <v>70</v>
      </c>
      <c r="C28" s="26" t="s">
        <v>71</v>
      </c>
      <c r="D28" s="107" t="s">
        <v>7</v>
      </c>
      <c r="E28" s="107" t="s">
        <v>195</v>
      </c>
      <c r="F28" s="5"/>
      <c r="G28" s="5"/>
      <c r="H28" s="5"/>
      <c r="I28" s="5"/>
      <c r="J28" s="5"/>
      <c r="K28" s="5"/>
      <c r="L28" s="5"/>
      <c r="M28" s="5"/>
      <c r="N28" s="5"/>
    </row>
    <row r="29" spans="1:14" ht="15.5" x14ac:dyDescent="0.35">
      <c r="A29" s="105"/>
      <c r="B29" s="108" t="s">
        <v>9</v>
      </c>
      <c r="C29" s="108" t="s">
        <v>10</v>
      </c>
      <c r="D29" s="107"/>
      <c r="E29" s="107"/>
      <c r="F29" s="3"/>
      <c r="G29" s="3"/>
      <c r="H29" s="3"/>
      <c r="I29" s="3"/>
      <c r="J29" s="3"/>
      <c r="K29" s="3"/>
      <c r="L29" s="3"/>
      <c r="M29" s="3"/>
      <c r="N29" s="3"/>
    </row>
    <row r="30" spans="1:14" ht="16" thickBot="1" x14ac:dyDescent="0.4">
      <c r="A30" s="106"/>
      <c r="B30" s="106"/>
      <c r="C30" s="106"/>
      <c r="D30" s="107"/>
      <c r="E30" s="107"/>
      <c r="F30" s="3"/>
      <c r="G30" s="3"/>
      <c r="H30" s="3"/>
      <c r="I30" s="3"/>
      <c r="J30" s="3"/>
      <c r="K30" s="3"/>
      <c r="L30" s="3"/>
      <c r="M30" s="3"/>
      <c r="N30" s="3"/>
    </row>
    <row r="31" spans="1:14" ht="52.5" customHeight="1" x14ac:dyDescent="0.35">
      <c r="A31" s="96" t="s">
        <v>284</v>
      </c>
      <c r="B31" s="99" t="s">
        <v>15</v>
      </c>
      <c r="C31" s="100" t="s">
        <v>285</v>
      </c>
      <c r="D31" s="20">
        <v>1</v>
      </c>
      <c r="E31" s="109">
        <f>AVERAGE(D31:D33)</f>
        <v>0.75</v>
      </c>
      <c r="F31" s="3"/>
      <c r="G31" s="3"/>
      <c r="H31" s="3"/>
      <c r="I31" s="3"/>
      <c r="J31" s="3"/>
      <c r="K31" s="3"/>
      <c r="L31" s="3"/>
      <c r="M31" s="3"/>
      <c r="N31" s="3"/>
    </row>
    <row r="32" spans="1:14" ht="54" customHeight="1" x14ac:dyDescent="0.35">
      <c r="A32" s="96" t="s">
        <v>286</v>
      </c>
      <c r="B32" s="97" t="s">
        <v>19</v>
      </c>
      <c r="C32" s="69" t="s">
        <v>287</v>
      </c>
      <c r="D32" s="20">
        <v>0.75</v>
      </c>
      <c r="E32" s="109"/>
      <c r="F32" s="3"/>
      <c r="G32" s="3"/>
      <c r="H32" s="3"/>
      <c r="I32" s="3"/>
      <c r="J32" s="3"/>
      <c r="K32" s="3"/>
      <c r="L32" s="3"/>
      <c r="M32" s="3"/>
      <c r="N32" s="3"/>
    </row>
    <row r="33" spans="1:14" ht="70.5" thickBot="1" x14ac:dyDescent="0.4">
      <c r="A33" s="96" t="s">
        <v>288</v>
      </c>
      <c r="B33" s="101" t="s">
        <v>22</v>
      </c>
      <c r="C33" s="102" t="s">
        <v>289</v>
      </c>
      <c r="D33" s="20">
        <v>0.5</v>
      </c>
      <c r="E33" s="109"/>
      <c r="F33" s="3"/>
      <c r="G33" s="3"/>
      <c r="H33" s="3"/>
      <c r="I33" s="3"/>
      <c r="J33" s="3"/>
      <c r="K33" s="3"/>
      <c r="L33" s="3"/>
      <c r="M33" s="3"/>
      <c r="N33" s="3"/>
    </row>
    <row r="34" spans="1:14" ht="15.5" x14ac:dyDescent="0.35">
      <c r="A34" s="6"/>
      <c r="B34" s="1"/>
      <c r="C34" s="1"/>
      <c r="D34" s="22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5" x14ac:dyDescent="0.35">
      <c r="A35" s="6"/>
      <c r="B35" s="1"/>
      <c r="C35" s="1"/>
      <c r="D35" s="22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5" x14ac:dyDescent="0.35">
      <c r="A36" s="6"/>
      <c r="B36" s="1"/>
      <c r="C36" s="1"/>
      <c r="D36" s="22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5" x14ac:dyDescent="0.35">
      <c r="A37" s="6"/>
      <c r="B37" s="1"/>
      <c r="C37" s="1"/>
      <c r="D37" s="22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5" x14ac:dyDescent="0.35">
      <c r="A38" s="6"/>
      <c r="B38" s="1"/>
      <c r="C38" s="1"/>
      <c r="D38" s="22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5" x14ac:dyDescent="0.35">
      <c r="A39" s="6"/>
      <c r="B39" s="1"/>
      <c r="C39" s="1"/>
      <c r="D39" s="22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5" x14ac:dyDescent="0.35">
      <c r="A40" s="6"/>
      <c r="B40" s="1"/>
      <c r="C40" s="1"/>
      <c r="D40" s="22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5" x14ac:dyDescent="0.35">
      <c r="A41" s="6"/>
      <c r="B41" s="1"/>
      <c r="C41" s="1"/>
      <c r="D41" s="22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5" x14ac:dyDescent="0.35">
      <c r="A42" s="6"/>
      <c r="B42" s="1"/>
      <c r="C42" s="1"/>
      <c r="D42" s="22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5" x14ac:dyDescent="0.35">
      <c r="A43" s="6"/>
      <c r="B43" s="1"/>
      <c r="C43" s="1"/>
      <c r="D43" s="22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5" x14ac:dyDescent="0.35">
      <c r="A44" s="6"/>
      <c r="B44" s="1"/>
      <c r="C44" s="1"/>
      <c r="D44" s="22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5" x14ac:dyDescent="0.35">
      <c r="A45" s="6"/>
      <c r="B45" s="1"/>
      <c r="C45" s="1"/>
      <c r="D45" s="22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5" x14ac:dyDescent="0.35">
      <c r="A46" s="6"/>
      <c r="B46" s="1"/>
      <c r="C46" s="1"/>
      <c r="D46" s="22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5" x14ac:dyDescent="0.35">
      <c r="A47" s="6"/>
      <c r="B47" s="1"/>
      <c r="C47" s="1"/>
      <c r="D47" s="22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5" x14ac:dyDescent="0.35">
      <c r="A48" s="6"/>
      <c r="B48" s="1"/>
      <c r="C48" s="1"/>
      <c r="D48" s="22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5" x14ac:dyDescent="0.35">
      <c r="A49" s="6"/>
      <c r="B49" s="1"/>
      <c r="C49" s="1"/>
      <c r="D49" s="22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5" x14ac:dyDescent="0.35">
      <c r="A50" s="6"/>
      <c r="B50" s="1"/>
      <c r="C50" s="1"/>
      <c r="D50" s="22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5" x14ac:dyDescent="0.35">
      <c r="A51" s="6"/>
      <c r="B51" s="1"/>
      <c r="C51" s="1"/>
      <c r="D51" s="22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5" x14ac:dyDescent="0.35">
      <c r="A52" s="6"/>
      <c r="B52" s="1"/>
      <c r="C52" s="1"/>
      <c r="D52" s="28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5" x14ac:dyDescent="0.35">
      <c r="A53" s="6"/>
      <c r="B53" s="1"/>
      <c r="C53" s="1"/>
      <c r="D53" s="28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5" x14ac:dyDescent="0.35">
      <c r="A54" s="6"/>
      <c r="B54" s="1"/>
      <c r="C54" s="1"/>
      <c r="D54" s="28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5" x14ac:dyDescent="0.35">
      <c r="A55" s="6"/>
      <c r="B55" s="1"/>
      <c r="C55" s="1"/>
      <c r="D55" s="28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5" x14ac:dyDescent="0.35">
      <c r="A56" s="6"/>
      <c r="B56" s="1"/>
      <c r="C56" s="1"/>
      <c r="D56" s="28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5" x14ac:dyDescent="0.35">
      <c r="A57" s="6"/>
      <c r="B57" s="1"/>
      <c r="C57" s="1"/>
      <c r="D57" s="28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5" x14ac:dyDescent="0.35">
      <c r="A58" s="6"/>
      <c r="B58" s="1"/>
      <c r="C58" s="1"/>
      <c r="D58" s="28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5" x14ac:dyDescent="0.35">
      <c r="A59" s="6"/>
      <c r="B59" s="1"/>
      <c r="C59" s="1"/>
      <c r="D59" s="28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5" x14ac:dyDescent="0.35">
      <c r="A60" s="6"/>
      <c r="B60" s="1"/>
      <c r="C60" s="1"/>
      <c r="D60" s="28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5" x14ac:dyDescent="0.35">
      <c r="A61" s="6"/>
      <c r="B61" s="1"/>
      <c r="C61" s="1"/>
      <c r="D61" s="28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5" x14ac:dyDescent="0.35">
      <c r="A62" s="6"/>
      <c r="B62" s="1"/>
      <c r="C62" s="1"/>
      <c r="D62" s="28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5" x14ac:dyDescent="0.35">
      <c r="A63" s="6"/>
      <c r="B63" s="1"/>
      <c r="C63" s="1"/>
      <c r="D63" s="28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5" x14ac:dyDescent="0.35">
      <c r="A64" s="6"/>
      <c r="B64" s="1"/>
      <c r="C64" s="1"/>
      <c r="D64" s="28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5" x14ac:dyDescent="0.35">
      <c r="A65" s="6"/>
      <c r="B65" s="1"/>
      <c r="C65" s="1"/>
      <c r="D65" s="28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5" x14ac:dyDescent="0.35">
      <c r="A66" s="6"/>
      <c r="B66" s="1"/>
      <c r="C66" s="1"/>
      <c r="D66" s="28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5" x14ac:dyDescent="0.3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5" x14ac:dyDescent="0.3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5" x14ac:dyDescent="0.3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5" x14ac:dyDescent="0.3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5" x14ac:dyDescent="0.3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5" x14ac:dyDescent="0.3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5" x14ac:dyDescent="0.3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5" x14ac:dyDescent="0.3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5" x14ac:dyDescent="0.3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5" x14ac:dyDescent="0.3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5" x14ac:dyDescent="0.3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5" x14ac:dyDescent="0.3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5" x14ac:dyDescent="0.3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5" x14ac:dyDescent="0.3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5" x14ac:dyDescent="0.3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5" x14ac:dyDescent="0.3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5" x14ac:dyDescent="0.3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5" x14ac:dyDescent="0.3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5" x14ac:dyDescent="0.3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5" x14ac:dyDescent="0.3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5" x14ac:dyDescent="0.3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5" x14ac:dyDescent="0.3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5" x14ac:dyDescent="0.3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5" x14ac:dyDescent="0.35">
      <c r="A90" s="6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5" x14ac:dyDescent="0.35">
      <c r="A91" s="6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5" x14ac:dyDescent="0.35">
      <c r="A92" s="6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5" x14ac:dyDescent="0.35">
      <c r="A93" s="6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5" x14ac:dyDescent="0.35">
      <c r="A94" s="6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5" x14ac:dyDescent="0.35">
      <c r="A95" s="6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5" x14ac:dyDescent="0.35">
      <c r="A96" s="6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5" x14ac:dyDescent="0.35">
      <c r="A97" s="6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5" x14ac:dyDescent="0.35">
      <c r="A98" s="6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5" x14ac:dyDescent="0.35">
      <c r="A99" s="6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5" x14ac:dyDescent="0.35">
      <c r="A100" s="6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5" x14ac:dyDescent="0.35">
      <c r="A101" s="6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5" x14ac:dyDescent="0.35">
      <c r="A102" s="6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5" x14ac:dyDescent="0.35">
      <c r="A103" s="6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5" x14ac:dyDescent="0.35">
      <c r="A104" s="6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5" x14ac:dyDescent="0.35">
      <c r="A105" s="6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5" x14ac:dyDescent="0.35">
      <c r="A106" s="6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5" x14ac:dyDescent="0.35">
      <c r="A107" s="6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5" x14ac:dyDescent="0.35">
      <c r="A108" s="6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5" x14ac:dyDescent="0.35">
      <c r="A109" s="6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5" x14ac:dyDescent="0.35">
      <c r="A110" s="6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5" x14ac:dyDescent="0.35">
      <c r="A111" s="6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5" x14ac:dyDescent="0.35">
      <c r="A112" s="6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5" x14ac:dyDescent="0.35">
      <c r="A113" s="6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5" x14ac:dyDescent="0.35">
      <c r="A114" s="6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5" x14ac:dyDescent="0.35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5" x14ac:dyDescent="0.35">
      <c r="A116" s="6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5" x14ac:dyDescent="0.35">
      <c r="A117" s="6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5" x14ac:dyDescent="0.35">
      <c r="A118" s="6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5" x14ac:dyDescent="0.35">
      <c r="A119" s="6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5" x14ac:dyDescent="0.35">
      <c r="A120" s="6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5" x14ac:dyDescent="0.35">
      <c r="A121" s="6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5" x14ac:dyDescent="0.35">
      <c r="A122" s="6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5" x14ac:dyDescent="0.35">
      <c r="A123" s="6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5" x14ac:dyDescent="0.35">
      <c r="A124" s="6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5" x14ac:dyDescent="0.35">
      <c r="A125" s="6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5" x14ac:dyDescent="0.35">
      <c r="A126" s="6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5" x14ac:dyDescent="0.35">
      <c r="A127" s="6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5" x14ac:dyDescent="0.35">
      <c r="A128" s="6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5" x14ac:dyDescent="0.35">
      <c r="A129" s="6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5" x14ac:dyDescent="0.35">
      <c r="A130" s="6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5" x14ac:dyDescent="0.35">
      <c r="A131" s="6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5" x14ac:dyDescent="0.35">
      <c r="A132" s="6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5" x14ac:dyDescent="0.35">
      <c r="A133" s="6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5" x14ac:dyDescent="0.35">
      <c r="A134" s="6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5" x14ac:dyDescent="0.35">
      <c r="A135" s="6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5" x14ac:dyDescent="0.35">
      <c r="A136" s="6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5" x14ac:dyDescent="0.35">
      <c r="A137" s="6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5" x14ac:dyDescent="0.35">
      <c r="A138" s="6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5" x14ac:dyDescent="0.35">
      <c r="A139" s="6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5" x14ac:dyDescent="0.35">
      <c r="A140" s="6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5" x14ac:dyDescent="0.35">
      <c r="A141" s="6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5" x14ac:dyDescent="0.35">
      <c r="A142" s="6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5" x14ac:dyDescent="0.35">
      <c r="A143" s="6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5" x14ac:dyDescent="0.35">
      <c r="A144" s="6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5" x14ac:dyDescent="0.35">
      <c r="A145" s="6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5" x14ac:dyDescent="0.35">
      <c r="A146" s="6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5" x14ac:dyDescent="0.35">
      <c r="A147" s="6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5" x14ac:dyDescent="0.35">
      <c r="A148" s="6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5" x14ac:dyDescent="0.35">
      <c r="A149" s="6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5" x14ac:dyDescent="0.35">
      <c r="A150" s="6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5" x14ac:dyDescent="0.35">
      <c r="A151" s="6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5" x14ac:dyDescent="0.35">
      <c r="A152" s="6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5" x14ac:dyDescent="0.35">
      <c r="A153" s="6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5" x14ac:dyDescent="0.35">
      <c r="A154" s="6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5" x14ac:dyDescent="0.35">
      <c r="A155" s="6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5" x14ac:dyDescent="0.35">
      <c r="A156" s="6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5" x14ac:dyDescent="0.35">
      <c r="A157" s="6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5" x14ac:dyDescent="0.35">
      <c r="A158" s="6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5" x14ac:dyDescent="0.35">
      <c r="A159" s="6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5" x14ac:dyDescent="0.35">
      <c r="A160" s="6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5" x14ac:dyDescent="0.35">
      <c r="A161" s="6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5" x14ac:dyDescent="0.35">
      <c r="A162" s="6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5" x14ac:dyDescent="0.35">
      <c r="A163" s="6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5" x14ac:dyDescent="0.35">
      <c r="A164" s="6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5" x14ac:dyDescent="0.35">
      <c r="A165" s="6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5" x14ac:dyDescent="0.35">
      <c r="A166" s="6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5" x14ac:dyDescent="0.35">
      <c r="A167" s="6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5" x14ac:dyDescent="0.35">
      <c r="A168" s="6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5" x14ac:dyDescent="0.35">
      <c r="A169" s="6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5" x14ac:dyDescent="0.35">
      <c r="A170" s="6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5" x14ac:dyDescent="0.35">
      <c r="A171" s="6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5" x14ac:dyDescent="0.35">
      <c r="A172" s="6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5" x14ac:dyDescent="0.35">
      <c r="A173" s="6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5" x14ac:dyDescent="0.35">
      <c r="A174" s="6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5" x14ac:dyDescent="0.35">
      <c r="A175" s="6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5" x14ac:dyDescent="0.35">
      <c r="A176" s="6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5" x14ac:dyDescent="0.35">
      <c r="A177" s="6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5" x14ac:dyDescent="0.35">
      <c r="A178" s="6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5" x14ac:dyDescent="0.35">
      <c r="A179" s="6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5" x14ac:dyDescent="0.35">
      <c r="A180" s="6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5" x14ac:dyDescent="0.35">
      <c r="A181" s="6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5" x14ac:dyDescent="0.35">
      <c r="A182" s="6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5" x14ac:dyDescent="0.35">
      <c r="A183" s="6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5" x14ac:dyDescent="0.35">
      <c r="A184" s="6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5" x14ac:dyDescent="0.35">
      <c r="A185" s="6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5" x14ac:dyDescent="0.35">
      <c r="A186" s="6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5" x14ac:dyDescent="0.35">
      <c r="A187" s="6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5" x14ac:dyDescent="0.35">
      <c r="A188" s="6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5" x14ac:dyDescent="0.35">
      <c r="A189" s="6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5" x14ac:dyDescent="0.35">
      <c r="A190" s="6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5" x14ac:dyDescent="0.35">
      <c r="A191" s="6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5" x14ac:dyDescent="0.35">
      <c r="A192" s="6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5" x14ac:dyDescent="0.35">
      <c r="A193" s="6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5" x14ac:dyDescent="0.35">
      <c r="A194" s="6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5" x14ac:dyDescent="0.35">
      <c r="A195" s="6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5" x14ac:dyDescent="0.35">
      <c r="A196" s="6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5" x14ac:dyDescent="0.35">
      <c r="A197" s="6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5" x14ac:dyDescent="0.35">
      <c r="A198" s="6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5" x14ac:dyDescent="0.35">
      <c r="A199" s="6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5" x14ac:dyDescent="0.35">
      <c r="A200" s="6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5" x14ac:dyDescent="0.35">
      <c r="A201" s="6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5" x14ac:dyDescent="0.35">
      <c r="A202" s="6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5" x14ac:dyDescent="0.35">
      <c r="A203" s="6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5" x14ac:dyDescent="0.35">
      <c r="A204" s="6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5" x14ac:dyDescent="0.35">
      <c r="A205" s="6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5" x14ac:dyDescent="0.35">
      <c r="A206" s="6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5" x14ac:dyDescent="0.35">
      <c r="A207" s="6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5" x14ac:dyDescent="0.35">
      <c r="A208" s="6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5" x14ac:dyDescent="0.35">
      <c r="A209" s="6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5" x14ac:dyDescent="0.35">
      <c r="A210" s="6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5" x14ac:dyDescent="0.35">
      <c r="A211" s="6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5" x14ac:dyDescent="0.35">
      <c r="A212" s="6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5" x14ac:dyDescent="0.35">
      <c r="A213" s="6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5" x14ac:dyDescent="0.35">
      <c r="A214" s="6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5" x14ac:dyDescent="0.35">
      <c r="A215" s="6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5" x14ac:dyDescent="0.35">
      <c r="A216" s="6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5" x14ac:dyDescent="0.35">
      <c r="A217" s="6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5" x14ac:dyDescent="0.35">
      <c r="A218" s="6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5" x14ac:dyDescent="0.35">
      <c r="A219" s="6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5" x14ac:dyDescent="0.35">
      <c r="A220" s="6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5" x14ac:dyDescent="0.35">
      <c r="A221" s="6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5" x14ac:dyDescent="0.35">
      <c r="A222" s="6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5" x14ac:dyDescent="0.35">
      <c r="A223" s="6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5" x14ac:dyDescent="0.35">
      <c r="A224" s="6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5" x14ac:dyDescent="0.35">
      <c r="A225" s="6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5" x14ac:dyDescent="0.35">
      <c r="A226" s="6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5" x14ac:dyDescent="0.35">
      <c r="A227" s="6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5" x14ac:dyDescent="0.35">
      <c r="A228" s="6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5" x14ac:dyDescent="0.35">
      <c r="A229" s="6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5" x14ac:dyDescent="0.35">
      <c r="A230" s="6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.5" x14ac:dyDescent="0.35">
      <c r="A231" s="6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5.5" x14ac:dyDescent="0.35">
      <c r="A232" s="6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5.5" x14ac:dyDescent="0.35">
      <c r="A233" s="6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5.5" x14ac:dyDescent="0.35">
      <c r="A234" s="6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5.5" x14ac:dyDescent="0.35">
      <c r="A235" s="6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5.5" x14ac:dyDescent="0.35">
      <c r="A236" s="6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5.5" x14ac:dyDescent="0.35">
      <c r="A237" s="6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5.5" x14ac:dyDescent="0.35">
      <c r="A238" s="6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5.5" x14ac:dyDescent="0.35">
      <c r="A239" s="6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5.5" x14ac:dyDescent="0.35">
      <c r="A240" s="6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5.5" x14ac:dyDescent="0.35">
      <c r="A241" s="6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5.5" x14ac:dyDescent="0.35">
      <c r="A242" s="6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.5" x14ac:dyDescent="0.35">
      <c r="A243" s="6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5.5" x14ac:dyDescent="0.35">
      <c r="A244" s="6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.5" x14ac:dyDescent="0.35">
      <c r="A245" s="6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.5" x14ac:dyDescent="0.35">
      <c r="A246" s="6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5.5" x14ac:dyDescent="0.35">
      <c r="A247" s="6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5.5" x14ac:dyDescent="0.35">
      <c r="A248" s="6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5.5" x14ac:dyDescent="0.35">
      <c r="A249" s="6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5.5" x14ac:dyDescent="0.35">
      <c r="A250" s="6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5.5" x14ac:dyDescent="0.35">
      <c r="A251" s="6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5.5" x14ac:dyDescent="0.35">
      <c r="A252" s="6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5.5" x14ac:dyDescent="0.35">
      <c r="A253" s="6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5.5" x14ac:dyDescent="0.35">
      <c r="A254" s="6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5.5" x14ac:dyDescent="0.35">
      <c r="A255" s="6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5.5" x14ac:dyDescent="0.35">
      <c r="A256" s="6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5.5" x14ac:dyDescent="0.35">
      <c r="A257" s="6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.5" x14ac:dyDescent="0.35">
      <c r="A258" s="6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.5" x14ac:dyDescent="0.35">
      <c r="A259" s="6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5.5" x14ac:dyDescent="0.35">
      <c r="A260" s="6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5.5" x14ac:dyDescent="0.35">
      <c r="A261" s="6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5.5" x14ac:dyDescent="0.35">
      <c r="A262" s="6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5.5" x14ac:dyDescent="0.35">
      <c r="A263" s="6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5.5" x14ac:dyDescent="0.35">
      <c r="A264" s="6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5.5" x14ac:dyDescent="0.35">
      <c r="A265" s="6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5.5" x14ac:dyDescent="0.35">
      <c r="A266" s="6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5.5" x14ac:dyDescent="0.35">
      <c r="A267" s="6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5.5" x14ac:dyDescent="0.35">
      <c r="A268" s="6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5.5" x14ac:dyDescent="0.35">
      <c r="A269" s="6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5.5" x14ac:dyDescent="0.35">
      <c r="A270" s="6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5.5" x14ac:dyDescent="0.35">
      <c r="A271" s="6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5.5" x14ac:dyDescent="0.35">
      <c r="A272" s="6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5.5" x14ac:dyDescent="0.35">
      <c r="A273" s="6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5.5" x14ac:dyDescent="0.35">
      <c r="A274" s="6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5.5" x14ac:dyDescent="0.35">
      <c r="A275" s="6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.5" x14ac:dyDescent="0.35">
      <c r="A276" s="6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.5" x14ac:dyDescent="0.35">
      <c r="A277" s="6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5.5" x14ac:dyDescent="0.35">
      <c r="A278" s="6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5.5" x14ac:dyDescent="0.35">
      <c r="A279" s="6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5.5" x14ac:dyDescent="0.35">
      <c r="A280" s="6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5.5" x14ac:dyDescent="0.35">
      <c r="A281" s="6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5.5" x14ac:dyDescent="0.35">
      <c r="A282" s="6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5.5" x14ac:dyDescent="0.35">
      <c r="A283" s="6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5.5" x14ac:dyDescent="0.35">
      <c r="A284" s="6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5.5" x14ac:dyDescent="0.35">
      <c r="A285" s="6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.5" x14ac:dyDescent="0.35">
      <c r="A286" s="6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.5" x14ac:dyDescent="0.35">
      <c r="A287" s="6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5.5" x14ac:dyDescent="0.35">
      <c r="A288" s="6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5.5" x14ac:dyDescent="0.35">
      <c r="A289" s="6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5.5" x14ac:dyDescent="0.35">
      <c r="A290" s="6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5.5" x14ac:dyDescent="0.35">
      <c r="A291" s="6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5.5" x14ac:dyDescent="0.35">
      <c r="A292" s="6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5.5" x14ac:dyDescent="0.35">
      <c r="A293" s="6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5.5" x14ac:dyDescent="0.35">
      <c r="A294" s="6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5.5" x14ac:dyDescent="0.35">
      <c r="A295" s="6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5.5" x14ac:dyDescent="0.35">
      <c r="A296" s="6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.5" x14ac:dyDescent="0.35">
      <c r="A297" s="6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5.5" x14ac:dyDescent="0.35">
      <c r="A298" s="6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5.5" x14ac:dyDescent="0.35">
      <c r="A299" s="6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5.5" x14ac:dyDescent="0.35">
      <c r="A300" s="6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.5" x14ac:dyDescent="0.35">
      <c r="A301" s="6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5.5" x14ac:dyDescent="0.35">
      <c r="A302" s="6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5.5" x14ac:dyDescent="0.35">
      <c r="A303" s="6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5.5" x14ac:dyDescent="0.35">
      <c r="A304" s="6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5.5" x14ac:dyDescent="0.35">
      <c r="A305" s="6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5.5" x14ac:dyDescent="0.35">
      <c r="A306" s="6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5.5" x14ac:dyDescent="0.35">
      <c r="A307" s="6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5.5" x14ac:dyDescent="0.35">
      <c r="A308" s="6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5.5" x14ac:dyDescent="0.35">
      <c r="A309" s="6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5.5" x14ac:dyDescent="0.35">
      <c r="A310" s="6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5.5" x14ac:dyDescent="0.35">
      <c r="A311" s="6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5.5" x14ac:dyDescent="0.35">
      <c r="A312" s="6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5.5" x14ac:dyDescent="0.35">
      <c r="A313" s="6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5.5" x14ac:dyDescent="0.35">
      <c r="A314" s="6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5.5" x14ac:dyDescent="0.35">
      <c r="A315" s="6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5.5" x14ac:dyDescent="0.35">
      <c r="A316" s="6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5.5" x14ac:dyDescent="0.35">
      <c r="A317" s="6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5.5" x14ac:dyDescent="0.35">
      <c r="A318" s="6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5.5" x14ac:dyDescent="0.35">
      <c r="A319" s="6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5.5" x14ac:dyDescent="0.35">
      <c r="A320" s="6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5.5" x14ac:dyDescent="0.35">
      <c r="A321" s="6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5.5" x14ac:dyDescent="0.35">
      <c r="A322" s="6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5.5" x14ac:dyDescent="0.35">
      <c r="A323" s="6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5.5" x14ac:dyDescent="0.35">
      <c r="A324" s="6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5.5" x14ac:dyDescent="0.35">
      <c r="A325" s="6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5.5" x14ac:dyDescent="0.35">
      <c r="A326" s="6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5.5" x14ac:dyDescent="0.35">
      <c r="A327" s="6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5.5" x14ac:dyDescent="0.35">
      <c r="A328" s="6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5.5" x14ac:dyDescent="0.35">
      <c r="A329" s="6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5.5" x14ac:dyDescent="0.35">
      <c r="A330" s="6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5.5" x14ac:dyDescent="0.35">
      <c r="A331" s="6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5.5" x14ac:dyDescent="0.35">
      <c r="A332" s="6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5.5" x14ac:dyDescent="0.35">
      <c r="A333" s="6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5.5" x14ac:dyDescent="0.35">
      <c r="A334" s="6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5.5" x14ac:dyDescent="0.35">
      <c r="A335" s="6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5.5" x14ac:dyDescent="0.35">
      <c r="A336" s="6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5.5" x14ac:dyDescent="0.35">
      <c r="A337" s="6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5.5" x14ac:dyDescent="0.35">
      <c r="A338" s="6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5.5" x14ac:dyDescent="0.35">
      <c r="A339" s="6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5.5" x14ac:dyDescent="0.35">
      <c r="A340" s="6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5.5" x14ac:dyDescent="0.35">
      <c r="A341" s="6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5.5" x14ac:dyDescent="0.35">
      <c r="A342" s="6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5.5" x14ac:dyDescent="0.35">
      <c r="A343" s="6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5.5" x14ac:dyDescent="0.35">
      <c r="A344" s="6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5.5" x14ac:dyDescent="0.35">
      <c r="A345" s="6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5.5" x14ac:dyDescent="0.35">
      <c r="A346" s="6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5.5" x14ac:dyDescent="0.35">
      <c r="A347" s="6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5.5" x14ac:dyDescent="0.35">
      <c r="A348" s="6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5.5" x14ac:dyDescent="0.35">
      <c r="A349" s="6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5.5" x14ac:dyDescent="0.35">
      <c r="A350" s="6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5.5" x14ac:dyDescent="0.35">
      <c r="A351" s="6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5.5" x14ac:dyDescent="0.35">
      <c r="A352" s="6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5.5" x14ac:dyDescent="0.35">
      <c r="A353" s="6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5.5" x14ac:dyDescent="0.35">
      <c r="A354" s="6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5.5" x14ac:dyDescent="0.35">
      <c r="A355" s="6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5.5" x14ac:dyDescent="0.35">
      <c r="A356" s="6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5.5" x14ac:dyDescent="0.35">
      <c r="A357" s="6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5.5" x14ac:dyDescent="0.35">
      <c r="A358" s="6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5.5" x14ac:dyDescent="0.35">
      <c r="A359" s="6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5.5" x14ac:dyDescent="0.35">
      <c r="A360" s="6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5.5" x14ac:dyDescent="0.35">
      <c r="A361" s="6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5.5" x14ac:dyDescent="0.35">
      <c r="A362" s="6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5.5" x14ac:dyDescent="0.35">
      <c r="A363" s="6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5.5" x14ac:dyDescent="0.35">
      <c r="A364" s="6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5.5" x14ac:dyDescent="0.35">
      <c r="A365" s="6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5.5" x14ac:dyDescent="0.35">
      <c r="A366" s="6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5.5" x14ac:dyDescent="0.35">
      <c r="A367" s="6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5.5" x14ac:dyDescent="0.35">
      <c r="A368" s="6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5.5" x14ac:dyDescent="0.35">
      <c r="A369" s="6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5.5" x14ac:dyDescent="0.35">
      <c r="A370" s="6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5.5" x14ac:dyDescent="0.35">
      <c r="A371" s="6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5.5" x14ac:dyDescent="0.35">
      <c r="A372" s="6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5.5" x14ac:dyDescent="0.35">
      <c r="A373" s="6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5.5" x14ac:dyDescent="0.35">
      <c r="A374" s="6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5.5" x14ac:dyDescent="0.35">
      <c r="A375" s="6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5.5" x14ac:dyDescent="0.35">
      <c r="A376" s="6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5.5" x14ac:dyDescent="0.35">
      <c r="A377" s="6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5.5" x14ac:dyDescent="0.35">
      <c r="A378" s="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5.5" x14ac:dyDescent="0.35">
      <c r="A379" s="6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5.5" x14ac:dyDescent="0.35">
      <c r="A380" s="6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5.5" x14ac:dyDescent="0.35">
      <c r="A381" s="6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5.5" x14ac:dyDescent="0.35">
      <c r="A382" s="6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5.5" x14ac:dyDescent="0.35">
      <c r="A383" s="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5.5" x14ac:dyDescent="0.35">
      <c r="A384" s="6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5.5" x14ac:dyDescent="0.35">
      <c r="A385" s="6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5.5" x14ac:dyDescent="0.35">
      <c r="A386" s="6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5.5" x14ac:dyDescent="0.35">
      <c r="A387" s="6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5.5" x14ac:dyDescent="0.35">
      <c r="A388" s="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5.5" x14ac:dyDescent="0.35">
      <c r="A389" s="6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5.5" x14ac:dyDescent="0.35">
      <c r="A390" s="6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5.5" x14ac:dyDescent="0.35">
      <c r="A391" s="6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5.5" x14ac:dyDescent="0.35">
      <c r="A392" s="6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5.5" x14ac:dyDescent="0.35">
      <c r="A393" s="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5.5" x14ac:dyDescent="0.35">
      <c r="A394" s="6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5.5" x14ac:dyDescent="0.35">
      <c r="A395" s="6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5.5" x14ac:dyDescent="0.35">
      <c r="A396" s="6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5.5" x14ac:dyDescent="0.35">
      <c r="A397" s="6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5.5" x14ac:dyDescent="0.35">
      <c r="A398" s="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5.5" x14ac:dyDescent="0.35">
      <c r="A399" s="6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5.5" x14ac:dyDescent="0.35">
      <c r="A400" s="6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5.5" x14ac:dyDescent="0.35">
      <c r="A401" s="6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5.5" x14ac:dyDescent="0.35">
      <c r="A402" s="6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5.5" x14ac:dyDescent="0.35">
      <c r="A403" s="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5.5" x14ac:dyDescent="0.35">
      <c r="A404" s="6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5.5" x14ac:dyDescent="0.35">
      <c r="A405" s="6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5.5" x14ac:dyDescent="0.35">
      <c r="A406" s="6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5.5" x14ac:dyDescent="0.35">
      <c r="A407" s="6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5.5" x14ac:dyDescent="0.35">
      <c r="A408" s="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5.5" x14ac:dyDescent="0.35">
      <c r="A409" s="6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5.5" x14ac:dyDescent="0.35">
      <c r="A410" s="6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5.5" x14ac:dyDescent="0.35">
      <c r="A411" s="6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5.5" x14ac:dyDescent="0.35">
      <c r="A412" s="6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5.5" x14ac:dyDescent="0.35">
      <c r="A413" s="6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5.5" x14ac:dyDescent="0.35">
      <c r="A414" s="6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5.5" x14ac:dyDescent="0.35">
      <c r="A415" s="6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5.5" x14ac:dyDescent="0.35">
      <c r="A416" s="6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5.5" x14ac:dyDescent="0.35">
      <c r="A417" s="6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5.5" x14ac:dyDescent="0.35">
      <c r="A418" s="6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5.5" x14ac:dyDescent="0.35">
      <c r="A419" s="6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5.5" x14ac:dyDescent="0.35">
      <c r="A420" s="6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5.5" x14ac:dyDescent="0.35">
      <c r="A421" s="6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5.5" x14ac:dyDescent="0.35">
      <c r="A422" s="6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5.5" x14ac:dyDescent="0.35">
      <c r="A423" s="6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5.5" x14ac:dyDescent="0.35">
      <c r="A424" s="6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5.5" x14ac:dyDescent="0.35">
      <c r="A425" s="6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5.5" x14ac:dyDescent="0.35">
      <c r="A426" s="6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5.5" x14ac:dyDescent="0.35">
      <c r="A427" s="6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5.5" x14ac:dyDescent="0.35">
      <c r="A428" s="6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5.5" x14ac:dyDescent="0.35">
      <c r="A429" s="6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5.5" x14ac:dyDescent="0.35">
      <c r="A430" s="6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5.5" x14ac:dyDescent="0.35">
      <c r="A431" s="6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5.5" x14ac:dyDescent="0.35">
      <c r="A432" s="6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5.5" x14ac:dyDescent="0.35">
      <c r="A433" s="6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5.5" x14ac:dyDescent="0.35">
      <c r="A434" s="6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5.5" x14ac:dyDescent="0.35">
      <c r="A435" s="6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5.5" x14ac:dyDescent="0.35">
      <c r="A436" s="6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5.5" x14ac:dyDescent="0.35">
      <c r="A437" s="6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5.5" x14ac:dyDescent="0.35">
      <c r="A438" s="6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5.5" x14ac:dyDescent="0.35">
      <c r="A439" s="6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5.5" x14ac:dyDescent="0.35">
      <c r="A440" s="6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5.5" x14ac:dyDescent="0.35">
      <c r="A441" s="6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5.5" x14ac:dyDescent="0.35">
      <c r="A442" s="6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5.5" x14ac:dyDescent="0.35">
      <c r="A443" s="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5.5" x14ac:dyDescent="0.35">
      <c r="A444" s="6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5.5" x14ac:dyDescent="0.35">
      <c r="A445" s="6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5.5" x14ac:dyDescent="0.35">
      <c r="A446" s="6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5.5" x14ac:dyDescent="0.35">
      <c r="A447" s="6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5.5" x14ac:dyDescent="0.35">
      <c r="A448" s="6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5.5" x14ac:dyDescent="0.35">
      <c r="A449" s="6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5.5" x14ac:dyDescent="0.35">
      <c r="A450" s="6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5.5" x14ac:dyDescent="0.35">
      <c r="A451" s="6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5.5" x14ac:dyDescent="0.35">
      <c r="A452" s="6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5.5" x14ac:dyDescent="0.35">
      <c r="A453" s="6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5.5" x14ac:dyDescent="0.35">
      <c r="A454" s="6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5.5" x14ac:dyDescent="0.35">
      <c r="A455" s="6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5.5" x14ac:dyDescent="0.35">
      <c r="A456" s="6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5.5" x14ac:dyDescent="0.35">
      <c r="A457" s="6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5.5" x14ac:dyDescent="0.35">
      <c r="A458" s="6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5.5" x14ac:dyDescent="0.35">
      <c r="A459" s="6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5.5" x14ac:dyDescent="0.35">
      <c r="A460" s="6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5.5" x14ac:dyDescent="0.35">
      <c r="A461" s="6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5.5" x14ac:dyDescent="0.35">
      <c r="A462" s="6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5.5" x14ac:dyDescent="0.35">
      <c r="A463" s="6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5.5" x14ac:dyDescent="0.35">
      <c r="A464" s="6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5.5" x14ac:dyDescent="0.35">
      <c r="A465" s="6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5.5" x14ac:dyDescent="0.35">
      <c r="A466" s="6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5.5" x14ac:dyDescent="0.35">
      <c r="A467" s="6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5.5" x14ac:dyDescent="0.35">
      <c r="A468" s="6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5.5" x14ac:dyDescent="0.35">
      <c r="A469" s="6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5.5" x14ac:dyDescent="0.35">
      <c r="A470" s="6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5.5" x14ac:dyDescent="0.35">
      <c r="A471" s="6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5.5" x14ac:dyDescent="0.35">
      <c r="A472" s="6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5.5" x14ac:dyDescent="0.35">
      <c r="A473" s="6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5.5" x14ac:dyDescent="0.35">
      <c r="A474" s="6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5.5" x14ac:dyDescent="0.35">
      <c r="A475" s="6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5.5" x14ac:dyDescent="0.35">
      <c r="A476" s="6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5.5" x14ac:dyDescent="0.35">
      <c r="A477" s="6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5.5" x14ac:dyDescent="0.35">
      <c r="A478" s="6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5.5" x14ac:dyDescent="0.35">
      <c r="A479" s="6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5.5" x14ac:dyDescent="0.35">
      <c r="A480" s="6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5.5" x14ac:dyDescent="0.35">
      <c r="A481" s="6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5.5" x14ac:dyDescent="0.35">
      <c r="A482" s="6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5.5" x14ac:dyDescent="0.35">
      <c r="A483" s="6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5.5" x14ac:dyDescent="0.35">
      <c r="A484" s="6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5.5" x14ac:dyDescent="0.35">
      <c r="A485" s="6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5.5" x14ac:dyDescent="0.35">
      <c r="A486" s="6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5.5" x14ac:dyDescent="0.35">
      <c r="A487" s="6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5.5" x14ac:dyDescent="0.35">
      <c r="A488" s="6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5.5" x14ac:dyDescent="0.35">
      <c r="A489" s="6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5.5" x14ac:dyDescent="0.35">
      <c r="A490" s="6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5.5" x14ac:dyDescent="0.35">
      <c r="A491" s="6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5.5" x14ac:dyDescent="0.35">
      <c r="A492" s="6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5.5" x14ac:dyDescent="0.35">
      <c r="A493" s="6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5.5" x14ac:dyDescent="0.35">
      <c r="A494" s="6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5.5" x14ac:dyDescent="0.35">
      <c r="A495" s="6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5.5" x14ac:dyDescent="0.35">
      <c r="A496" s="6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5.5" x14ac:dyDescent="0.35">
      <c r="A497" s="6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5.5" x14ac:dyDescent="0.35">
      <c r="A498" s="6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5.5" x14ac:dyDescent="0.35">
      <c r="A499" s="6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5.5" x14ac:dyDescent="0.35">
      <c r="A500" s="6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5.5" x14ac:dyDescent="0.35">
      <c r="A501" s="6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5.5" x14ac:dyDescent="0.35">
      <c r="A502" s="6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5.5" x14ac:dyDescent="0.35">
      <c r="A503" s="6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5.5" x14ac:dyDescent="0.35">
      <c r="A504" s="6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5.5" x14ac:dyDescent="0.35">
      <c r="A505" s="6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5.5" x14ac:dyDescent="0.35">
      <c r="A506" s="6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5.5" x14ac:dyDescent="0.35">
      <c r="A507" s="6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5.5" x14ac:dyDescent="0.35">
      <c r="A508" s="6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5.5" x14ac:dyDescent="0.35">
      <c r="A509" s="6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5.5" x14ac:dyDescent="0.35">
      <c r="A510" s="6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5.5" x14ac:dyDescent="0.35">
      <c r="A511" s="6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5.5" x14ac:dyDescent="0.35">
      <c r="A512" s="6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5.5" x14ac:dyDescent="0.35">
      <c r="A513" s="6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5.5" x14ac:dyDescent="0.35">
      <c r="A514" s="6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5.5" x14ac:dyDescent="0.35">
      <c r="A515" s="6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5.5" x14ac:dyDescent="0.35">
      <c r="A516" s="6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5.5" x14ac:dyDescent="0.35">
      <c r="A517" s="6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5.5" x14ac:dyDescent="0.35">
      <c r="A518" s="6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5.5" x14ac:dyDescent="0.35">
      <c r="A519" s="6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5.5" x14ac:dyDescent="0.35">
      <c r="A520" s="6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5.5" x14ac:dyDescent="0.35">
      <c r="A521" s="6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5.5" x14ac:dyDescent="0.35">
      <c r="A522" s="6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5.5" x14ac:dyDescent="0.35">
      <c r="A523" s="6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5.5" x14ac:dyDescent="0.35">
      <c r="A524" s="6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5.5" x14ac:dyDescent="0.35">
      <c r="A525" s="6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5.5" x14ac:dyDescent="0.35">
      <c r="A526" s="6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5.5" x14ac:dyDescent="0.35">
      <c r="A527" s="6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5.5" x14ac:dyDescent="0.35">
      <c r="A528" s="6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5.5" x14ac:dyDescent="0.35">
      <c r="A529" s="6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5.5" x14ac:dyDescent="0.35">
      <c r="A530" s="6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5.5" x14ac:dyDescent="0.35">
      <c r="A531" s="6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5.5" x14ac:dyDescent="0.35">
      <c r="A532" s="6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5.5" x14ac:dyDescent="0.35">
      <c r="A533" s="6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5.5" x14ac:dyDescent="0.35">
      <c r="A534" s="6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5.5" x14ac:dyDescent="0.35">
      <c r="A535" s="6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5.5" x14ac:dyDescent="0.35">
      <c r="A536" s="6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5.5" x14ac:dyDescent="0.35">
      <c r="A537" s="6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5.5" x14ac:dyDescent="0.35">
      <c r="A538" s="6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5.5" x14ac:dyDescent="0.35">
      <c r="A539" s="6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5.5" x14ac:dyDescent="0.35">
      <c r="A540" s="6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5.5" x14ac:dyDescent="0.35">
      <c r="A541" s="6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5.5" x14ac:dyDescent="0.35">
      <c r="A542" s="6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5.5" x14ac:dyDescent="0.35">
      <c r="A543" s="6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5.5" x14ac:dyDescent="0.35">
      <c r="A544" s="6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5.5" x14ac:dyDescent="0.35">
      <c r="A545" s="6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5.5" x14ac:dyDescent="0.35">
      <c r="A546" s="6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5.5" x14ac:dyDescent="0.35">
      <c r="A547" s="6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5.5" x14ac:dyDescent="0.35">
      <c r="A548" s="6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5.5" x14ac:dyDescent="0.35">
      <c r="A549" s="6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5.5" x14ac:dyDescent="0.35">
      <c r="A550" s="6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5.5" x14ac:dyDescent="0.35">
      <c r="A551" s="6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5.5" x14ac:dyDescent="0.35">
      <c r="A552" s="6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5.5" x14ac:dyDescent="0.35">
      <c r="A553" s="6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5.5" x14ac:dyDescent="0.35">
      <c r="A554" s="6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5.5" x14ac:dyDescent="0.35">
      <c r="A555" s="6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5.5" x14ac:dyDescent="0.35">
      <c r="A556" s="6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5.5" x14ac:dyDescent="0.35">
      <c r="A557" s="6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5.5" x14ac:dyDescent="0.35">
      <c r="A558" s="6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5.5" x14ac:dyDescent="0.35">
      <c r="A559" s="6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5.5" x14ac:dyDescent="0.35">
      <c r="A560" s="6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5.5" x14ac:dyDescent="0.35">
      <c r="A561" s="6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5.5" x14ac:dyDescent="0.35">
      <c r="A562" s="6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5.5" x14ac:dyDescent="0.35">
      <c r="A563" s="6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5.5" x14ac:dyDescent="0.35">
      <c r="A564" s="6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5.5" x14ac:dyDescent="0.35">
      <c r="A565" s="6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5.5" x14ac:dyDescent="0.35">
      <c r="A566" s="6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5.5" x14ac:dyDescent="0.35">
      <c r="A567" s="6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5.5" x14ac:dyDescent="0.35">
      <c r="A568" s="6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5.5" x14ac:dyDescent="0.35">
      <c r="A569" s="6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5.5" x14ac:dyDescent="0.35">
      <c r="A570" s="6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5.5" x14ac:dyDescent="0.35">
      <c r="A571" s="6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5.5" x14ac:dyDescent="0.35">
      <c r="A572" s="6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5.5" x14ac:dyDescent="0.35">
      <c r="A573" s="6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5.5" x14ac:dyDescent="0.35">
      <c r="A574" s="6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5.5" x14ac:dyDescent="0.35">
      <c r="A575" s="6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5.5" x14ac:dyDescent="0.35">
      <c r="A576" s="6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5.5" x14ac:dyDescent="0.35">
      <c r="A577" s="6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5.5" x14ac:dyDescent="0.35">
      <c r="A578" s="6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5.5" x14ac:dyDescent="0.35">
      <c r="A579" s="6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5.5" x14ac:dyDescent="0.35">
      <c r="A580" s="6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5.5" x14ac:dyDescent="0.35">
      <c r="A581" s="6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5.5" x14ac:dyDescent="0.35">
      <c r="A582" s="6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5.5" x14ac:dyDescent="0.35">
      <c r="A583" s="6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5.5" x14ac:dyDescent="0.35">
      <c r="A584" s="6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5.5" x14ac:dyDescent="0.35">
      <c r="A585" s="6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5.5" x14ac:dyDescent="0.35">
      <c r="A586" s="6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5.5" x14ac:dyDescent="0.35">
      <c r="A587" s="6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5.5" x14ac:dyDescent="0.35">
      <c r="A588" s="6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5.5" x14ac:dyDescent="0.35">
      <c r="A589" s="6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5.5" x14ac:dyDescent="0.35">
      <c r="A590" s="6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5.5" x14ac:dyDescent="0.35">
      <c r="A591" s="6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5.5" x14ac:dyDescent="0.35">
      <c r="A592" s="6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5.5" x14ac:dyDescent="0.35">
      <c r="A593" s="6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5.5" x14ac:dyDescent="0.35">
      <c r="A594" s="6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5.5" x14ac:dyDescent="0.35">
      <c r="A595" s="6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5.5" x14ac:dyDescent="0.35">
      <c r="A596" s="6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5.5" x14ac:dyDescent="0.35">
      <c r="A597" s="6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5.5" x14ac:dyDescent="0.35">
      <c r="A598" s="6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5.5" x14ac:dyDescent="0.35">
      <c r="A599" s="6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5.5" x14ac:dyDescent="0.35">
      <c r="A600" s="6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5.5" x14ac:dyDescent="0.35">
      <c r="A601" s="6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5.5" x14ac:dyDescent="0.35">
      <c r="A602" s="6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5.5" x14ac:dyDescent="0.35">
      <c r="A603" s="6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5.5" x14ac:dyDescent="0.35">
      <c r="A604" s="6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5.5" x14ac:dyDescent="0.35">
      <c r="A605" s="6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5.5" x14ac:dyDescent="0.35">
      <c r="A606" s="6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5.5" x14ac:dyDescent="0.35">
      <c r="A607" s="6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5.5" x14ac:dyDescent="0.35">
      <c r="A608" s="6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5.5" x14ac:dyDescent="0.35">
      <c r="A609" s="6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5.5" x14ac:dyDescent="0.35">
      <c r="A610" s="6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5.5" x14ac:dyDescent="0.35">
      <c r="A611" s="6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5.5" x14ac:dyDescent="0.35">
      <c r="A612" s="6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5.5" x14ac:dyDescent="0.35">
      <c r="A613" s="6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5.5" x14ac:dyDescent="0.35">
      <c r="A614" s="6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5.5" x14ac:dyDescent="0.35">
      <c r="A615" s="6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5.5" x14ac:dyDescent="0.35">
      <c r="A616" s="6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5.5" x14ac:dyDescent="0.35">
      <c r="A617" s="6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5.5" x14ac:dyDescent="0.35">
      <c r="A618" s="6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5.5" x14ac:dyDescent="0.35">
      <c r="A619" s="6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5.5" x14ac:dyDescent="0.35">
      <c r="A620" s="6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5.5" x14ac:dyDescent="0.35">
      <c r="A621" s="6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5.5" x14ac:dyDescent="0.35">
      <c r="A622" s="6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5.5" x14ac:dyDescent="0.35">
      <c r="A623" s="6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5.5" x14ac:dyDescent="0.35">
      <c r="A624" s="6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5.5" x14ac:dyDescent="0.35">
      <c r="A625" s="6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5.5" x14ac:dyDescent="0.35">
      <c r="A626" s="6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5.5" x14ac:dyDescent="0.35">
      <c r="A627" s="6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5.5" x14ac:dyDescent="0.35">
      <c r="A628" s="6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5.5" x14ac:dyDescent="0.35">
      <c r="A629" s="6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5.5" x14ac:dyDescent="0.35">
      <c r="A630" s="6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5.5" x14ac:dyDescent="0.35">
      <c r="A631" s="6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5.5" x14ac:dyDescent="0.35">
      <c r="A632" s="6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5.5" x14ac:dyDescent="0.35">
      <c r="A633" s="6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5.5" x14ac:dyDescent="0.35">
      <c r="A634" s="6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5.5" x14ac:dyDescent="0.35">
      <c r="A635" s="6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5.5" x14ac:dyDescent="0.35">
      <c r="A636" s="6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5.5" x14ac:dyDescent="0.35">
      <c r="A637" s="6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5.5" x14ac:dyDescent="0.35">
      <c r="A638" s="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5.5" x14ac:dyDescent="0.35">
      <c r="A639" s="6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5.5" x14ac:dyDescent="0.35">
      <c r="A640" s="6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5.5" x14ac:dyDescent="0.35">
      <c r="A641" s="6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5.5" x14ac:dyDescent="0.35">
      <c r="A642" s="6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5.5" x14ac:dyDescent="0.35">
      <c r="A643" s="6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5.5" x14ac:dyDescent="0.35">
      <c r="A644" s="6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5.5" x14ac:dyDescent="0.35">
      <c r="A645" s="6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5.5" x14ac:dyDescent="0.35">
      <c r="A646" s="6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5.5" x14ac:dyDescent="0.35">
      <c r="A647" s="6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5.5" x14ac:dyDescent="0.35">
      <c r="A648" s="6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5.5" x14ac:dyDescent="0.35">
      <c r="A649" s="6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5.5" x14ac:dyDescent="0.35">
      <c r="A650" s="6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5.5" x14ac:dyDescent="0.35">
      <c r="A651" s="6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5.5" x14ac:dyDescent="0.35">
      <c r="A652" s="6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5.5" x14ac:dyDescent="0.35">
      <c r="A653" s="6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5.5" x14ac:dyDescent="0.35">
      <c r="A654" s="6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5.5" x14ac:dyDescent="0.35">
      <c r="A655" s="6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5.5" x14ac:dyDescent="0.35">
      <c r="A656" s="6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5.5" x14ac:dyDescent="0.35">
      <c r="A657" s="6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5.5" x14ac:dyDescent="0.35">
      <c r="A658" s="6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5.5" x14ac:dyDescent="0.35">
      <c r="A659" s="6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5.5" x14ac:dyDescent="0.35">
      <c r="A660" s="6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5.5" x14ac:dyDescent="0.35">
      <c r="A661" s="6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5.5" x14ac:dyDescent="0.35">
      <c r="A662" s="6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5.5" x14ac:dyDescent="0.35">
      <c r="A663" s="6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5.5" x14ac:dyDescent="0.35">
      <c r="A664" s="6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5.5" x14ac:dyDescent="0.35">
      <c r="A665" s="6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5.5" x14ac:dyDescent="0.35">
      <c r="A666" s="6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5.5" x14ac:dyDescent="0.35">
      <c r="A667" s="6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5.5" x14ac:dyDescent="0.35">
      <c r="A668" s="6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5.5" x14ac:dyDescent="0.35">
      <c r="A669" s="6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5.5" x14ac:dyDescent="0.35">
      <c r="A670" s="6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5.5" x14ac:dyDescent="0.35">
      <c r="A671" s="6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5.5" x14ac:dyDescent="0.35">
      <c r="A672" s="6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5.5" x14ac:dyDescent="0.35">
      <c r="A673" s="6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5.5" x14ac:dyDescent="0.35">
      <c r="A674" s="6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5.5" x14ac:dyDescent="0.35">
      <c r="A675" s="6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5.5" x14ac:dyDescent="0.35">
      <c r="A676" s="6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5.5" x14ac:dyDescent="0.35">
      <c r="A677" s="6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5.5" x14ac:dyDescent="0.35">
      <c r="A678" s="6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5.5" x14ac:dyDescent="0.35">
      <c r="A679" s="6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5.5" x14ac:dyDescent="0.35">
      <c r="A680" s="6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5.5" x14ac:dyDescent="0.35">
      <c r="A681" s="6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5.5" x14ac:dyDescent="0.35">
      <c r="A682" s="6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5.5" x14ac:dyDescent="0.35">
      <c r="A683" s="6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5.5" x14ac:dyDescent="0.35">
      <c r="A684" s="6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5.5" x14ac:dyDescent="0.35">
      <c r="A685" s="6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5.5" x14ac:dyDescent="0.35">
      <c r="A686" s="6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5.5" x14ac:dyDescent="0.35">
      <c r="A687" s="6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5.5" x14ac:dyDescent="0.35">
      <c r="A688" s="6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5.5" x14ac:dyDescent="0.35">
      <c r="A689" s="6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5.5" x14ac:dyDescent="0.35">
      <c r="A690" s="6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5.5" x14ac:dyDescent="0.35">
      <c r="A691" s="6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5.5" x14ac:dyDescent="0.35">
      <c r="A692" s="6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5.5" x14ac:dyDescent="0.35">
      <c r="A693" s="6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5.5" x14ac:dyDescent="0.35">
      <c r="A694" s="6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5.5" x14ac:dyDescent="0.35">
      <c r="A695" s="6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5.5" x14ac:dyDescent="0.35">
      <c r="A696" s="6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5.5" x14ac:dyDescent="0.35">
      <c r="A697" s="6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5.5" x14ac:dyDescent="0.35">
      <c r="A698" s="6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5.5" x14ac:dyDescent="0.35">
      <c r="A699" s="6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5.5" x14ac:dyDescent="0.35">
      <c r="A700" s="6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5.5" x14ac:dyDescent="0.35">
      <c r="A701" s="6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5.5" x14ac:dyDescent="0.35">
      <c r="A702" s="6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5.5" x14ac:dyDescent="0.35">
      <c r="A703" s="6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5.5" x14ac:dyDescent="0.35">
      <c r="A704" s="6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5.5" x14ac:dyDescent="0.35">
      <c r="A705" s="6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5.5" x14ac:dyDescent="0.35">
      <c r="A706" s="6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5.5" x14ac:dyDescent="0.35">
      <c r="A707" s="6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5.5" x14ac:dyDescent="0.35">
      <c r="A708" s="6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5.5" x14ac:dyDescent="0.35">
      <c r="A709" s="6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5.5" x14ac:dyDescent="0.35">
      <c r="A710" s="6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5.5" x14ac:dyDescent="0.35">
      <c r="A711" s="6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5.5" x14ac:dyDescent="0.35">
      <c r="A712" s="6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5.5" x14ac:dyDescent="0.35">
      <c r="A713" s="6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5.5" x14ac:dyDescent="0.35">
      <c r="A714" s="6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5.5" x14ac:dyDescent="0.35">
      <c r="A715" s="6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5.5" x14ac:dyDescent="0.35">
      <c r="A716" s="6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5.5" x14ac:dyDescent="0.35">
      <c r="A717" s="6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5.5" x14ac:dyDescent="0.35">
      <c r="A718" s="6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5.5" x14ac:dyDescent="0.35">
      <c r="A719" s="6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5.5" x14ac:dyDescent="0.35">
      <c r="A720" s="6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5.5" x14ac:dyDescent="0.35">
      <c r="A721" s="6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5.5" x14ac:dyDescent="0.35">
      <c r="A722" s="6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5.5" x14ac:dyDescent="0.35">
      <c r="A723" s="6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5.5" x14ac:dyDescent="0.35">
      <c r="A724" s="6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5.5" x14ac:dyDescent="0.35">
      <c r="A725" s="6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5.5" x14ac:dyDescent="0.35">
      <c r="A726" s="6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5.5" x14ac:dyDescent="0.35">
      <c r="A727" s="6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5.5" x14ac:dyDescent="0.35">
      <c r="A728" s="6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5.5" x14ac:dyDescent="0.35">
      <c r="A729" s="6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5.5" x14ac:dyDescent="0.35">
      <c r="A730" s="6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5.5" x14ac:dyDescent="0.35">
      <c r="A731" s="6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5.5" x14ac:dyDescent="0.35">
      <c r="A732" s="6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5.5" x14ac:dyDescent="0.35">
      <c r="A733" s="6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5.5" x14ac:dyDescent="0.35">
      <c r="A734" s="6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5.5" x14ac:dyDescent="0.35">
      <c r="A735" s="6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5.5" x14ac:dyDescent="0.35">
      <c r="A736" s="6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5.5" x14ac:dyDescent="0.35">
      <c r="A737" s="6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5.5" x14ac:dyDescent="0.35">
      <c r="A738" s="6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5.5" x14ac:dyDescent="0.35">
      <c r="A739" s="6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5.5" x14ac:dyDescent="0.35">
      <c r="A740" s="6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5.5" x14ac:dyDescent="0.35">
      <c r="A741" s="6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5.5" x14ac:dyDescent="0.35">
      <c r="A742" s="6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5.5" x14ac:dyDescent="0.35">
      <c r="A743" s="6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5.5" x14ac:dyDescent="0.35">
      <c r="A744" s="6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5.5" x14ac:dyDescent="0.35">
      <c r="A745" s="6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5.5" x14ac:dyDescent="0.35">
      <c r="A746" s="6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5.5" x14ac:dyDescent="0.35">
      <c r="A747" s="6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5.5" x14ac:dyDescent="0.35">
      <c r="A748" s="6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5.5" x14ac:dyDescent="0.35">
      <c r="A749" s="6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5.5" x14ac:dyDescent="0.35">
      <c r="A750" s="6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5.5" x14ac:dyDescent="0.35">
      <c r="A751" s="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5.5" x14ac:dyDescent="0.35">
      <c r="A752" s="6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5.5" x14ac:dyDescent="0.35">
      <c r="A753" s="6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5.5" x14ac:dyDescent="0.35">
      <c r="A754" s="6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5.5" x14ac:dyDescent="0.35">
      <c r="A755" s="6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5.5" x14ac:dyDescent="0.35">
      <c r="A756" s="6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5.5" x14ac:dyDescent="0.35">
      <c r="A757" s="6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5.5" x14ac:dyDescent="0.35">
      <c r="A758" s="6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5.5" x14ac:dyDescent="0.35">
      <c r="A759" s="6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5.5" x14ac:dyDescent="0.35">
      <c r="A760" s="6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5.5" x14ac:dyDescent="0.35">
      <c r="A761" s="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5.5" x14ac:dyDescent="0.35">
      <c r="A762" s="6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5.5" x14ac:dyDescent="0.35">
      <c r="A763" s="6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5.5" x14ac:dyDescent="0.35">
      <c r="A764" s="6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5.5" x14ac:dyDescent="0.35">
      <c r="A765" s="6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5.5" x14ac:dyDescent="0.35">
      <c r="A766" s="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5.5" x14ac:dyDescent="0.35">
      <c r="A767" s="6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5.5" x14ac:dyDescent="0.35">
      <c r="A768" s="6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5.5" x14ac:dyDescent="0.35">
      <c r="A769" s="6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5.5" x14ac:dyDescent="0.35">
      <c r="A770" s="6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5.5" x14ac:dyDescent="0.35">
      <c r="A771" s="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5.5" x14ac:dyDescent="0.35">
      <c r="A772" s="6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5.5" x14ac:dyDescent="0.35">
      <c r="A773" s="6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5.5" x14ac:dyDescent="0.35">
      <c r="A774" s="6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5.5" x14ac:dyDescent="0.35">
      <c r="A775" s="6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5.5" x14ac:dyDescent="0.35">
      <c r="A776" s="6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5.5" x14ac:dyDescent="0.35">
      <c r="A777" s="6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5.5" x14ac:dyDescent="0.35">
      <c r="A778" s="6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5.5" x14ac:dyDescent="0.35">
      <c r="A779" s="6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5.5" x14ac:dyDescent="0.35">
      <c r="A780" s="6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5.5" x14ac:dyDescent="0.35">
      <c r="A781" s="6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5.5" x14ac:dyDescent="0.35">
      <c r="A782" s="6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5.5" x14ac:dyDescent="0.35">
      <c r="A783" s="6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5.5" x14ac:dyDescent="0.35">
      <c r="A784" s="6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5.5" x14ac:dyDescent="0.35">
      <c r="A785" s="6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5.5" x14ac:dyDescent="0.35">
      <c r="A786" s="6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5.5" x14ac:dyDescent="0.35">
      <c r="A787" s="6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5.5" x14ac:dyDescent="0.35">
      <c r="A788" s="6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5.5" x14ac:dyDescent="0.35">
      <c r="A789" s="6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5.5" x14ac:dyDescent="0.35">
      <c r="A790" s="6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5.5" x14ac:dyDescent="0.35">
      <c r="A791" s="6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5.5" x14ac:dyDescent="0.35">
      <c r="A792" s="6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5.5" x14ac:dyDescent="0.35">
      <c r="A793" s="6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5.5" x14ac:dyDescent="0.35">
      <c r="A794" s="6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5.5" x14ac:dyDescent="0.35">
      <c r="A795" s="6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5.5" x14ac:dyDescent="0.35">
      <c r="A796" s="6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5.5" x14ac:dyDescent="0.35">
      <c r="A797" s="6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5.5" x14ac:dyDescent="0.35">
      <c r="A798" s="6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5.5" x14ac:dyDescent="0.35">
      <c r="A799" s="6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5.5" x14ac:dyDescent="0.35">
      <c r="A800" s="6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5.5" x14ac:dyDescent="0.35">
      <c r="A801" s="6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5.5" x14ac:dyDescent="0.35">
      <c r="A802" s="6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5.5" x14ac:dyDescent="0.35">
      <c r="A803" s="6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5.5" x14ac:dyDescent="0.35">
      <c r="A804" s="6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5.5" x14ac:dyDescent="0.35">
      <c r="A805" s="6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5.5" x14ac:dyDescent="0.35">
      <c r="A806" s="6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5.5" x14ac:dyDescent="0.35">
      <c r="A807" s="6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5.5" x14ac:dyDescent="0.35">
      <c r="A808" s="6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5.5" x14ac:dyDescent="0.35">
      <c r="A809" s="6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5.5" x14ac:dyDescent="0.35">
      <c r="A810" s="6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5.5" x14ac:dyDescent="0.35">
      <c r="A811" s="6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5.5" x14ac:dyDescent="0.35">
      <c r="A812" s="6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5.5" x14ac:dyDescent="0.35">
      <c r="A813" s="6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5.5" x14ac:dyDescent="0.35">
      <c r="A814" s="6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5.5" x14ac:dyDescent="0.35">
      <c r="A815" s="6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5.5" x14ac:dyDescent="0.35">
      <c r="A816" s="6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5.5" x14ac:dyDescent="0.35">
      <c r="A817" s="6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5.5" x14ac:dyDescent="0.35">
      <c r="A818" s="6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5.5" x14ac:dyDescent="0.35">
      <c r="A819" s="6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5.5" x14ac:dyDescent="0.35">
      <c r="A820" s="6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5.5" x14ac:dyDescent="0.35">
      <c r="A821" s="6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5.5" x14ac:dyDescent="0.35">
      <c r="A822" s="6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5.5" x14ac:dyDescent="0.35">
      <c r="A823" s="6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5.5" x14ac:dyDescent="0.35">
      <c r="A824" s="6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5.5" x14ac:dyDescent="0.35">
      <c r="A825" s="6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5.5" x14ac:dyDescent="0.35">
      <c r="A826" s="6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5.5" x14ac:dyDescent="0.35">
      <c r="A827" s="6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5.5" x14ac:dyDescent="0.35">
      <c r="A828" s="6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5.5" x14ac:dyDescent="0.35">
      <c r="A829" s="6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5.5" x14ac:dyDescent="0.35">
      <c r="A830" s="6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5.5" x14ac:dyDescent="0.35">
      <c r="A831" s="6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5.5" x14ac:dyDescent="0.35">
      <c r="A832" s="6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5.5" x14ac:dyDescent="0.35">
      <c r="A833" s="6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5.5" x14ac:dyDescent="0.35">
      <c r="A834" s="6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5.5" x14ac:dyDescent="0.35">
      <c r="A835" s="6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5.5" x14ac:dyDescent="0.35">
      <c r="A836" s="6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5.5" x14ac:dyDescent="0.35">
      <c r="A837" s="6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5.5" x14ac:dyDescent="0.35">
      <c r="A838" s="6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5.5" x14ac:dyDescent="0.35">
      <c r="A839" s="6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5.5" x14ac:dyDescent="0.35">
      <c r="A840" s="6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5.5" x14ac:dyDescent="0.35">
      <c r="A841" s="6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5.5" x14ac:dyDescent="0.35">
      <c r="A842" s="6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5.5" x14ac:dyDescent="0.35">
      <c r="A843" s="6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5.5" x14ac:dyDescent="0.35">
      <c r="A844" s="6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5.5" x14ac:dyDescent="0.35">
      <c r="A845" s="6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5.5" x14ac:dyDescent="0.35">
      <c r="A846" s="6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5.5" x14ac:dyDescent="0.35">
      <c r="A847" s="6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5.5" x14ac:dyDescent="0.35">
      <c r="A848" s="6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5.5" x14ac:dyDescent="0.35">
      <c r="A849" s="6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5.5" x14ac:dyDescent="0.35">
      <c r="A850" s="6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5.5" x14ac:dyDescent="0.35">
      <c r="A851" s="6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5.5" x14ac:dyDescent="0.35">
      <c r="A852" s="6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5.5" x14ac:dyDescent="0.35">
      <c r="A853" s="6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5.5" x14ac:dyDescent="0.35">
      <c r="A854" s="6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5.5" x14ac:dyDescent="0.35">
      <c r="A855" s="6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5.5" x14ac:dyDescent="0.35">
      <c r="A856" s="6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5.5" x14ac:dyDescent="0.35">
      <c r="A857" s="6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5.5" x14ac:dyDescent="0.35">
      <c r="A858" s="6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5.5" x14ac:dyDescent="0.35">
      <c r="A859" s="6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5.5" x14ac:dyDescent="0.35">
      <c r="A860" s="6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5.5" x14ac:dyDescent="0.35">
      <c r="A861" s="6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5.5" x14ac:dyDescent="0.35">
      <c r="A862" s="6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5.5" x14ac:dyDescent="0.35">
      <c r="A863" s="6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5.5" x14ac:dyDescent="0.35">
      <c r="A864" s="6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5.5" x14ac:dyDescent="0.35">
      <c r="A865" s="6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5.5" x14ac:dyDescent="0.35">
      <c r="A866" s="6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5.5" x14ac:dyDescent="0.35">
      <c r="A867" s="6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5.5" x14ac:dyDescent="0.35">
      <c r="A868" s="6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5.5" x14ac:dyDescent="0.35">
      <c r="A869" s="6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5.5" x14ac:dyDescent="0.35">
      <c r="A870" s="6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5.5" x14ac:dyDescent="0.35">
      <c r="A871" s="6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5.5" x14ac:dyDescent="0.35">
      <c r="A872" s="6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5.5" x14ac:dyDescent="0.35">
      <c r="A873" s="6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5.5" x14ac:dyDescent="0.35">
      <c r="A874" s="6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5.5" x14ac:dyDescent="0.35">
      <c r="A875" s="6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5.5" x14ac:dyDescent="0.35">
      <c r="A876" s="6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5.5" x14ac:dyDescent="0.35">
      <c r="A877" s="6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5.5" x14ac:dyDescent="0.35">
      <c r="A878" s="6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5.5" x14ac:dyDescent="0.35">
      <c r="A879" s="6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5.5" x14ac:dyDescent="0.35">
      <c r="A880" s="6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5.5" x14ac:dyDescent="0.35">
      <c r="A881" s="6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5.5" x14ac:dyDescent="0.35">
      <c r="A882" s="6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5.5" x14ac:dyDescent="0.35">
      <c r="A883" s="6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5.5" x14ac:dyDescent="0.35">
      <c r="A884" s="6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5.5" x14ac:dyDescent="0.35">
      <c r="A885" s="6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5.5" x14ac:dyDescent="0.35">
      <c r="A886" s="6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5.5" x14ac:dyDescent="0.35">
      <c r="A887" s="6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5.5" x14ac:dyDescent="0.35">
      <c r="A888" s="6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5.5" x14ac:dyDescent="0.35">
      <c r="A889" s="6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5.5" x14ac:dyDescent="0.35">
      <c r="A890" s="6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5.5" x14ac:dyDescent="0.35">
      <c r="A891" s="6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5.5" x14ac:dyDescent="0.35">
      <c r="A892" s="6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5.5" x14ac:dyDescent="0.35">
      <c r="A893" s="6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5.5" x14ac:dyDescent="0.35">
      <c r="A894" s="6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5.5" x14ac:dyDescent="0.35">
      <c r="A895" s="6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5.5" x14ac:dyDescent="0.35">
      <c r="A896" s="6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5.5" x14ac:dyDescent="0.35">
      <c r="A897" s="6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5.5" x14ac:dyDescent="0.35">
      <c r="A898" s="6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5.5" x14ac:dyDescent="0.35">
      <c r="A899" s="6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5.5" x14ac:dyDescent="0.35">
      <c r="A900" s="6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5.5" x14ac:dyDescent="0.35">
      <c r="A901" s="6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5.5" x14ac:dyDescent="0.35">
      <c r="A902" s="6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5.5" x14ac:dyDescent="0.35">
      <c r="A903" s="6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5.5" x14ac:dyDescent="0.35">
      <c r="A904" s="6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5.5" x14ac:dyDescent="0.35">
      <c r="A905" s="6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5.5" x14ac:dyDescent="0.35">
      <c r="A906" s="6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5.5" x14ac:dyDescent="0.35">
      <c r="A907" s="6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5.5" x14ac:dyDescent="0.35">
      <c r="A908" s="6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5.5" x14ac:dyDescent="0.35">
      <c r="A909" s="6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5.5" x14ac:dyDescent="0.35">
      <c r="A910" s="6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5.5" x14ac:dyDescent="0.35">
      <c r="A911" s="6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5.5" x14ac:dyDescent="0.35">
      <c r="A912" s="6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5.5" x14ac:dyDescent="0.35">
      <c r="A913" s="6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5.5" x14ac:dyDescent="0.35">
      <c r="A914" s="6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5.5" x14ac:dyDescent="0.35">
      <c r="A915" s="6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5.5" x14ac:dyDescent="0.35">
      <c r="A916" s="6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5.5" x14ac:dyDescent="0.35">
      <c r="A917" s="6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5.5" x14ac:dyDescent="0.35">
      <c r="A918" s="6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5.5" x14ac:dyDescent="0.35">
      <c r="A919" s="6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5.5" x14ac:dyDescent="0.35">
      <c r="A920" s="6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5.5" x14ac:dyDescent="0.35">
      <c r="A921" s="6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5.5" x14ac:dyDescent="0.35">
      <c r="A922" s="6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5.5" x14ac:dyDescent="0.35">
      <c r="A923" s="6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5.5" x14ac:dyDescent="0.35">
      <c r="A924" s="6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5.5" x14ac:dyDescent="0.35">
      <c r="A925" s="6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5.5" x14ac:dyDescent="0.35">
      <c r="A926" s="6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5.5" x14ac:dyDescent="0.35">
      <c r="A927" s="6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5.5" x14ac:dyDescent="0.35">
      <c r="A928" s="6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5.5" x14ac:dyDescent="0.35">
      <c r="A929" s="6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5.5" x14ac:dyDescent="0.35">
      <c r="A930" s="6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5.5" x14ac:dyDescent="0.35">
      <c r="A931" s="6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5.5" x14ac:dyDescent="0.35">
      <c r="A932" s="6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5.5" x14ac:dyDescent="0.35">
      <c r="A933" s="6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5.5" x14ac:dyDescent="0.35">
      <c r="A934" s="6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5.5" x14ac:dyDescent="0.35">
      <c r="A935" s="6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5.5" x14ac:dyDescent="0.35">
      <c r="A936" s="6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5.5" x14ac:dyDescent="0.35">
      <c r="A937" s="6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5.5" x14ac:dyDescent="0.35">
      <c r="A938" s="6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5.5" x14ac:dyDescent="0.35">
      <c r="A939" s="6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5.5" x14ac:dyDescent="0.35">
      <c r="A940" s="6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5.5" x14ac:dyDescent="0.35">
      <c r="A941" s="6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5.5" x14ac:dyDescent="0.35">
      <c r="A942" s="6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5.5" x14ac:dyDescent="0.35">
      <c r="A943" s="6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5.5" x14ac:dyDescent="0.35">
      <c r="A944" s="6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5.5" x14ac:dyDescent="0.35">
      <c r="A945" s="6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5.5" x14ac:dyDescent="0.35">
      <c r="A946" s="6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5.5" x14ac:dyDescent="0.35">
      <c r="A947" s="6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5.5" x14ac:dyDescent="0.35">
      <c r="A948" s="6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5.5" x14ac:dyDescent="0.35">
      <c r="A949" s="6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5.5" x14ac:dyDescent="0.35">
      <c r="A950" s="6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5.5" x14ac:dyDescent="0.35">
      <c r="A951" s="6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5.5" x14ac:dyDescent="0.35">
      <c r="A952" s="6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5.5" x14ac:dyDescent="0.35">
      <c r="A953" s="6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5.5" x14ac:dyDescent="0.35">
      <c r="A954" s="6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5.5" x14ac:dyDescent="0.35">
      <c r="A955" s="6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5.5" x14ac:dyDescent="0.35">
      <c r="A956" s="6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5.5" x14ac:dyDescent="0.35">
      <c r="A957" s="6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5.5" x14ac:dyDescent="0.35">
      <c r="A958" s="6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5.5" x14ac:dyDescent="0.35">
      <c r="A959" s="6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5.5" x14ac:dyDescent="0.35">
      <c r="A960" s="6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5.5" x14ac:dyDescent="0.35">
      <c r="A961" s="6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5.5" x14ac:dyDescent="0.35">
      <c r="A962" s="6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5.5" x14ac:dyDescent="0.35">
      <c r="A963" s="6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5.5" x14ac:dyDescent="0.35">
      <c r="A964" s="6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5.5" x14ac:dyDescent="0.35">
      <c r="A965" s="6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5.5" x14ac:dyDescent="0.35">
      <c r="A966" s="6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5.5" x14ac:dyDescent="0.35">
      <c r="A967" s="6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5.5" x14ac:dyDescent="0.35">
      <c r="A968" s="6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5.5" x14ac:dyDescent="0.35">
      <c r="A969" s="6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5.5" x14ac:dyDescent="0.35">
      <c r="A970" s="6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5.5" x14ac:dyDescent="0.35">
      <c r="A971" s="6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5.5" x14ac:dyDescent="0.35">
      <c r="A972" s="6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5.5" x14ac:dyDescent="0.35">
      <c r="A973" s="6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5.5" x14ac:dyDescent="0.35">
      <c r="A974" s="6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5.5" x14ac:dyDescent="0.35">
      <c r="A975" s="6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5.5" x14ac:dyDescent="0.35">
      <c r="A976" s="6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5.5" x14ac:dyDescent="0.35">
      <c r="A977" s="6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5.5" x14ac:dyDescent="0.35">
      <c r="A978" s="6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5.5" x14ac:dyDescent="0.35">
      <c r="A979" s="6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5.5" x14ac:dyDescent="0.35">
      <c r="A980" s="6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5.5" x14ac:dyDescent="0.35">
      <c r="A981" s="6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5.5" x14ac:dyDescent="0.35">
      <c r="A982" s="6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5.5" x14ac:dyDescent="0.35">
      <c r="A983" s="6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5.5" x14ac:dyDescent="0.35">
      <c r="A984" s="6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5.5" x14ac:dyDescent="0.35">
      <c r="A985" s="6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5.5" x14ac:dyDescent="0.35">
      <c r="A986" s="6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5.5" x14ac:dyDescent="0.35">
      <c r="A987" s="6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5.5" x14ac:dyDescent="0.35">
      <c r="A988" s="6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5.5" x14ac:dyDescent="0.35">
      <c r="A989" s="6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5.5" x14ac:dyDescent="0.35">
      <c r="A990" s="6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5.5" x14ac:dyDescent="0.35">
      <c r="A991" s="6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5.5" x14ac:dyDescent="0.35">
      <c r="A992" s="6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5.5" x14ac:dyDescent="0.35">
      <c r="A993" s="6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5.5" x14ac:dyDescent="0.35">
      <c r="A994" s="6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5.5" x14ac:dyDescent="0.35">
      <c r="A995" s="6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5.5" x14ac:dyDescent="0.35">
      <c r="A996" s="6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5.5" x14ac:dyDescent="0.35">
      <c r="A997" s="6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15.5" x14ac:dyDescent="0.35">
      <c r="A998" s="6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15.5" x14ac:dyDescent="0.35">
      <c r="A999" s="6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</sheetData>
  <mergeCells count="36">
    <mergeCell ref="A11:A12"/>
    <mergeCell ref="B11:B12"/>
    <mergeCell ref="D1:D3"/>
    <mergeCell ref="A23:A24"/>
    <mergeCell ref="A13:A14"/>
    <mergeCell ref="B13:B14"/>
    <mergeCell ref="A17:A18"/>
    <mergeCell ref="C17:C18"/>
    <mergeCell ref="E1:E3"/>
    <mergeCell ref="D8:D10"/>
    <mergeCell ref="E4:E7"/>
    <mergeCell ref="B17:B18"/>
    <mergeCell ref="A9:A10"/>
    <mergeCell ref="C2:C3"/>
    <mergeCell ref="A2:A3"/>
    <mergeCell ref="B2:B3"/>
    <mergeCell ref="B5:B6"/>
    <mergeCell ref="A5:A6"/>
    <mergeCell ref="D16:D18"/>
    <mergeCell ref="E8:E10"/>
    <mergeCell ref="E11:E15"/>
    <mergeCell ref="E16:E18"/>
    <mergeCell ref="B9:B10"/>
    <mergeCell ref="C9:C10"/>
    <mergeCell ref="E19:E21"/>
    <mergeCell ref="E31:E33"/>
    <mergeCell ref="E22:E24"/>
    <mergeCell ref="E25:E27"/>
    <mergeCell ref="E28:E30"/>
    <mergeCell ref="A29:A30"/>
    <mergeCell ref="D22:D24"/>
    <mergeCell ref="D28:D30"/>
    <mergeCell ref="B29:B30"/>
    <mergeCell ref="C29:C30"/>
    <mergeCell ref="B23:B24"/>
    <mergeCell ref="C23:C2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5"/>
  <sheetViews>
    <sheetView topLeftCell="A8" workbookViewId="0">
      <selection activeCell="A17" sqref="A17"/>
    </sheetView>
  </sheetViews>
  <sheetFormatPr baseColWidth="10" defaultColWidth="13.5" defaultRowHeight="15" customHeight="1" x14ac:dyDescent="0.35"/>
  <cols>
    <col min="1" max="1" width="16" customWidth="1"/>
    <col min="2" max="2" width="19.6640625" customWidth="1"/>
    <col min="3" max="3" width="37" customWidth="1"/>
    <col min="4" max="5" width="22" customWidth="1"/>
    <col min="6" max="14" width="10.5" customWidth="1"/>
  </cols>
  <sheetData>
    <row r="1" spans="1:20" ht="70.5" customHeight="1" x14ac:dyDescent="0.35">
      <c r="A1" s="122" t="s">
        <v>0</v>
      </c>
      <c r="B1" s="30" t="s">
        <v>1</v>
      </c>
      <c r="C1" s="31" t="s">
        <v>2</v>
      </c>
      <c r="D1" s="122" t="s">
        <v>12</v>
      </c>
      <c r="E1" s="123" t="s">
        <v>195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5" x14ac:dyDescent="0.35">
      <c r="A2" s="122"/>
      <c r="B2" s="128" t="s">
        <v>9</v>
      </c>
      <c r="C2" s="129" t="s">
        <v>11</v>
      </c>
      <c r="D2" s="122"/>
      <c r="E2" s="12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5" x14ac:dyDescent="0.35">
      <c r="A3" s="122"/>
      <c r="B3" s="111"/>
      <c r="C3" s="111"/>
      <c r="D3" s="122"/>
      <c r="E3" s="12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42" x14ac:dyDescent="0.35">
      <c r="A4" s="90" t="s">
        <v>16</v>
      </c>
      <c r="B4" s="32" t="s">
        <v>15</v>
      </c>
      <c r="C4" s="75" t="s">
        <v>229</v>
      </c>
      <c r="D4" s="34">
        <v>0.75</v>
      </c>
      <c r="E4" s="109">
        <f>AVERAGE(D4:D6)</f>
        <v>0.75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2" x14ac:dyDescent="0.35">
      <c r="A5" s="90" t="s">
        <v>250</v>
      </c>
      <c r="B5" s="32" t="s">
        <v>19</v>
      </c>
      <c r="C5" s="76" t="s">
        <v>230</v>
      </c>
      <c r="D5" s="34">
        <v>1</v>
      </c>
      <c r="E5" s="10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82.5" customHeight="1" thickBot="1" x14ac:dyDescent="0.4">
      <c r="A6" s="90" t="s">
        <v>251</v>
      </c>
      <c r="B6" s="33" t="s">
        <v>22</v>
      </c>
      <c r="C6" s="77" t="s">
        <v>231</v>
      </c>
      <c r="D6" s="34">
        <v>0.5</v>
      </c>
      <c r="E6" s="10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77.5" x14ac:dyDescent="0.35">
      <c r="A7" s="31" t="s">
        <v>0</v>
      </c>
      <c r="B7" s="30" t="s">
        <v>25</v>
      </c>
      <c r="C7" s="31" t="s">
        <v>26</v>
      </c>
      <c r="D7" s="122" t="s">
        <v>12</v>
      </c>
      <c r="E7" s="123" t="s">
        <v>195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.5" x14ac:dyDescent="0.35">
      <c r="A8" s="125"/>
      <c r="B8" s="127" t="s">
        <v>9</v>
      </c>
      <c r="C8" s="124" t="s">
        <v>11</v>
      </c>
      <c r="D8" s="122"/>
      <c r="E8" s="12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5" x14ac:dyDescent="0.35">
      <c r="A9" s="126"/>
      <c r="B9" s="114"/>
      <c r="C9" s="114"/>
      <c r="D9" s="122"/>
      <c r="E9" s="12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56" x14ac:dyDescent="0.35">
      <c r="A10" s="90" t="s">
        <v>247</v>
      </c>
      <c r="B10" s="32" t="s">
        <v>15</v>
      </c>
      <c r="C10" s="79" t="s">
        <v>232</v>
      </c>
      <c r="D10" s="34">
        <v>0.5</v>
      </c>
      <c r="E10" s="109">
        <f>AVERAGE(D10:D12)</f>
        <v>0.5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42" x14ac:dyDescent="0.35">
      <c r="A11" s="91" t="s">
        <v>248</v>
      </c>
      <c r="B11" s="78" t="s">
        <v>32</v>
      </c>
      <c r="C11" s="80" t="s">
        <v>233</v>
      </c>
      <c r="D11" s="34">
        <v>0.5</v>
      </c>
      <c r="E11" s="10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9" x14ac:dyDescent="0.35">
      <c r="A12" s="90" t="s">
        <v>249</v>
      </c>
      <c r="B12" s="33" t="s">
        <v>22</v>
      </c>
      <c r="C12" s="76" t="s">
        <v>234</v>
      </c>
      <c r="D12" s="34">
        <v>0.5</v>
      </c>
      <c r="E12" s="10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51" customHeight="1" x14ac:dyDescent="0.35">
      <c r="A13" s="30" t="s">
        <v>0</v>
      </c>
      <c r="B13" s="30" t="s">
        <v>37</v>
      </c>
      <c r="C13" s="31" t="s">
        <v>38</v>
      </c>
      <c r="D13" s="122" t="s">
        <v>12</v>
      </c>
      <c r="E13" s="123" t="s">
        <v>195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5" x14ac:dyDescent="0.35">
      <c r="A14" s="125"/>
      <c r="B14" s="127" t="s">
        <v>9</v>
      </c>
      <c r="C14" s="124" t="s">
        <v>11</v>
      </c>
      <c r="D14" s="122"/>
      <c r="E14" s="12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5" x14ac:dyDescent="0.35">
      <c r="A15" s="126"/>
      <c r="B15" s="114"/>
      <c r="C15" s="114"/>
      <c r="D15" s="122"/>
      <c r="E15" s="12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56" x14ac:dyDescent="0.35">
      <c r="A16" s="90" t="s">
        <v>244</v>
      </c>
      <c r="B16" s="32" t="s">
        <v>15</v>
      </c>
      <c r="C16" s="81" t="s">
        <v>235</v>
      </c>
      <c r="D16" s="34">
        <v>0.5</v>
      </c>
      <c r="E16" s="109">
        <f>AVERAGE(D16:D18)</f>
        <v>0.33333333333333331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" x14ac:dyDescent="0.35">
      <c r="A17" s="91" t="s">
        <v>245</v>
      </c>
      <c r="B17" s="67" t="s">
        <v>19</v>
      </c>
      <c r="C17" s="82" t="s">
        <v>236</v>
      </c>
      <c r="D17" s="34">
        <v>0.5</v>
      </c>
      <c r="E17" s="10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9.5" thickBot="1" x14ac:dyDescent="0.4">
      <c r="A18" s="90" t="s">
        <v>246</v>
      </c>
      <c r="B18" s="33" t="s">
        <v>22</v>
      </c>
      <c r="C18" s="83" t="s">
        <v>237</v>
      </c>
      <c r="D18" s="35">
        <v>0</v>
      </c>
      <c r="E18" s="10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66.75" customHeight="1" x14ac:dyDescent="0.35">
      <c r="A19" s="30" t="s">
        <v>0</v>
      </c>
      <c r="B19" s="30" t="s">
        <v>55</v>
      </c>
      <c r="C19" s="31" t="s">
        <v>56</v>
      </c>
      <c r="D19" s="122" t="s">
        <v>12</v>
      </c>
      <c r="E19" s="123" t="s">
        <v>195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5" x14ac:dyDescent="0.35">
      <c r="A20" s="125"/>
      <c r="B20" s="127" t="s">
        <v>9</v>
      </c>
      <c r="C20" s="124" t="s">
        <v>11</v>
      </c>
      <c r="D20" s="122"/>
      <c r="E20" s="12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5" x14ac:dyDescent="0.35">
      <c r="A21" s="132"/>
      <c r="B21" s="131"/>
      <c r="C21" s="131"/>
      <c r="D21" s="122"/>
      <c r="E21" s="12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56" x14ac:dyDescent="0.35">
      <c r="A22" s="90" t="s">
        <v>241</v>
      </c>
      <c r="B22" s="32" t="s">
        <v>15</v>
      </c>
      <c r="C22" s="76" t="s">
        <v>238</v>
      </c>
      <c r="D22" s="35">
        <v>0.5</v>
      </c>
      <c r="E22" s="109">
        <f>AVERAGE(D22:D24)</f>
        <v>0.41666666666666669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98" x14ac:dyDescent="0.35">
      <c r="A23" s="90" t="s">
        <v>242</v>
      </c>
      <c r="B23" s="32" t="s">
        <v>19</v>
      </c>
      <c r="C23" s="76" t="s">
        <v>239</v>
      </c>
      <c r="D23" s="35">
        <v>0.25</v>
      </c>
      <c r="E23" s="10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84.5" thickBot="1" x14ac:dyDescent="0.4">
      <c r="A24" s="90" t="s">
        <v>243</v>
      </c>
      <c r="B24" s="33" t="s">
        <v>22</v>
      </c>
      <c r="C24" s="77" t="s">
        <v>240</v>
      </c>
      <c r="D24" s="35">
        <v>0.5</v>
      </c>
      <c r="E24" s="10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45" customHeight="1" x14ac:dyDescent="0.35">
      <c r="A25" s="30" t="s">
        <v>0</v>
      </c>
      <c r="B25" s="30" t="s">
        <v>64</v>
      </c>
      <c r="C25" s="31" t="s">
        <v>66</v>
      </c>
      <c r="D25" s="122" t="s">
        <v>12</v>
      </c>
      <c r="E25" s="123" t="s">
        <v>195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5" x14ac:dyDescent="0.35">
      <c r="A26" s="130"/>
      <c r="B26" s="127" t="s">
        <v>9</v>
      </c>
      <c r="C26" s="124" t="s">
        <v>10</v>
      </c>
      <c r="D26" s="122"/>
      <c r="E26" s="12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5" x14ac:dyDescent="0.35">
      <c r="A27" s="126"/>
      <c r="B27" s="114"/>
      <c r="C27" s="114"/>
      <c r="D27" s="122"/>
      <c r="E27" s="12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56" customHeight="1" x14ac:dyDescent="0.35">
      <c r="A28" s="87" t="s">
        <v>255</v>
      </c>
      <c r="B28" s="67" t="s">
        <v>15</v>
      </c>
      <c r="C28" s="84" t="s">
        <v>252</v>
      </c>
      <c r="D28" s="35">
        <v>0.5</v>
      </c>
      <c r="E28" s="109">
        <f>AVERAGE(D28:D30)</f>
        <v>0.33333333333333331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42" x14ac:dyDescent="0.35">
      <c r="A29" s="88" t="s">
        <v>256</v>
      </c>
      <c r="B29" s="32" t="s">
        <v>19</v>
      </c>
      <c r="C29" s="85" t="s">
        <v>253</v>
      </c>
      <c r="D29" s="35">
        <v>0.5</v>
      </c>
      <c r="E29" s="10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56.5" thickBot="1" x14ac:dyDescent="0.4">
      <c r="A30" s="89" t="s">
        <v>257</v>
      </c>
      <c r="B30" s="33" t="s">
        <v>27</v>
      </c>
      <c r="C30" s="86" t="s">
        <v>254</v>
      </c>
      <c r="D30" s="35">
        <v>0</v>
      </c>
      <c r="E30" s="10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</sheetData>
  <mergeCells count="30">
    <mergeCell ref="C26:C27"/>
    <mergeCell ref="B26:B27"/>
    <mergeCell ref="A26:A27"/>
    <mergeCell ref="C20:C21"/>
    <mergeCell ref="A20:A21"/>
    <mergeCell ref="B20:B21"/>
    <mergeCell ref="C14:C15"/>
    <mergeCell ref="A14:A15"/>
    <mergeCell ref="B14:B15"/>
    <mergeCell ref="C8:C9"/>
    <mergeCell ref="B2:B3"/>
    <mergeCell ref="C2:C3"/>
    <mergeCell ref="A8:A9"/>
    <mergeCell ref="B8:B9"/>
    <mergeCell ref="A1:A3"/>
    <mergeCell ref="E1:E3"/>
    <mergeCell ref="E4:E6"/>
    <mergeCell ref="D7:D9"/>
    <mergeCell ref="E7:E9"/>
    <mergeCell ref="E10:E12"/>
    <mergeCell ref="D1:D3"/>
    <mergeCell ref="D25:D27"/>
    <mergeCell ref="E25:E27"/>
    <mergeCell ref="E28:E30"/>
    <mergeCell ref="E13:E15"/>
    <mergeCell ref="E16:E18"/>
    <mergeCell ref="E19:E21"/>
    <mergeCell ref="D19:D21"/>
    <mergeCell ref="E22:E24"/>
    <mergeCell ref="D13:D1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2"/>
  <sheetViews>
    <sheetView workbookViewId="0">
      <selection activeCell="E4" sqref="E4:E8"/>
    </sheetView>
  </sheetViews>
  <sheetFormatPr baseColWidth="10" defaultColWidth="13.5" defaultRowHeight="15" customHeight="1" x14ac:dyDescent="0.35"/>
  <cols>
    <col min="1" max="2" width="19.5" customWidth="1"/>
    <col min="3" max="3" width="69.5" customWidth="1"/>
    <col min="4" max="4" width="18" customWidth="1"/>
    <col min="5" max="13" width="10.5" customWidth="1"/>
  </cols>
  <sheetData>
    <row r="1" spans="1:18" ht="32.25" customHeight="1" x14ac:dyDescent="0.35">
      <c r="A1" s="138" t="s">
        <v>8</v>
      </c>
      <c r="B1" s="138" t="s">
        <v>9</v>
      </c>
      <c r="C1" s="41" t="s">
        <v>4</v>
      </c>
      <c r="D1" s="133" t="s">
        <v>12</v>
      </c>
      <c r="E1" s="134" t="s">
        <v>195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5" x14ac:dyDescent="0.35">
      <c r="A2" s="138"/>
      <c r="B2" s="138"/>
      <c r="C2" s="144" t="s">
        <v>11</v>
      </c>
      <c r="D2" s="133"/>
      <c r="E2" s="13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8.25" customHeight="1" x14ac:dyDescent="0.35">
      <c r="A3" s="138"/>
      <c r="B3" s="138"/>
      <c r="C3" s="145"/>
      <c r="D3" s="133"/>
      <c r="E3" s="13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31" x14ac:dyDescent="0.35">
      <c r="A4" s="135" t="s">
        <v>14</v>
      </c>
      <c r="B4" s="135" t="s">
        <v>15</v>
      </c>
      <c r="C4" s="37" t="s">
        <v>17</v>
      </c>
      <c r="D4" s="103">
        <v>0.75</v>
      </c>
      <c r="E4" s="109">
        <f>AVERAGE(D4:D8)</f>
        <v>0.45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1" x14ac:dyDescent="0.35">
      <c r="A5" s="136"/>
      <c r="B5" s="136"/>
      <c r="C5" s="37" t="s">
        <v>18</v>
      </c>
      <c r="D5" s="103">
        <v>0.5</v>
      </c>
      <c r="E5" s="10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1" x14ac:dyDescent="0.35">
      <c r="A6" s="135" t="s">
        <v>20</v>
      </c>
      <c r="B6" s="142" t="s">
        <v>19</v>
      </c>
      <c r="C6" s="37" t="s">
        <v>21</v>
      </c>
      <c r="D6" s="103">
        <v>0.5</v>
      </c>
      <c r="E6" s="10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51.75" customHeight="1" x14ac:dyDescent="0.35">
      <c r="A7" s="136"/>
      <c r="B7" s="136"/>
      <c r="C7" s="37" t="s">
        <v>23</v>
      </c>
      <c r="D7" s="103">
        <v>0.25</v>
      </c>
      <c r="E7" s="10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47" thickBot="1" x14ac:dyDescent="0.4">
      <c r="A8" s="68" t="s">
        <v>24</v>
      </c>
      <c r="B8" s="68" t="s">
        <v>27</v>
      </c>
      <c r="C8" s="70" t="s">
        <v>222</v>
      </c>
      <c r="D8" s="103">
        <v>0.25</v>
      </c>
      <c r="E8" s="10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1" x14ac:dyDescent="0.35">
      <c r="A9" s="31" t="s">
        <v>72</v>
      </c>
      <c r="B9" s="30" t="s">
        <v>28</v>
      </c>
      <c r="C9" s="36" t="s">
        <v>29</v>
      </c>
      <c r="D9" s="133" t="s">
        <v>12</v>
      </c>
      <c r="E9" s="134" t="s">
        <v>195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5" x14ac:dyDescent="0.35">
      <c r="A10" s="137"/>
      <c r="B10" s="137" t="s">
        <v>9</v>
      </c>
      <c r="C10" s="137" t="s">
        <v>11</v>
      </c>
      <c r="D10" s="133"/>
      <c r="E10" s="13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5" x14ac:dyDescent="0.35">
      <c r="A11" s="136"/>
      <c r="B11" s="136"/>
      <c r="C11" s="136"/>
      <c r="D11" s="133"/>
      <c r="E11" s="13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62" x14ac:dyDescent="0.35">
      <c r="A12" s="37" t="s">
        <v>30</v>
      </c>
      <c r="B12" s="38" t="s">
        <v>15</v>
      </c>
      <c r="C12" s="37" t="s">
        <v>31</v>
      </c>
      <c r="D12" s="103">
        <v>0.5</v>
      </c>
      <c r="E12" s="109">
        <f>AVERAGE(D12:D15)</f>
        <v>0.4375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1" x14ac:dyDescent="0.35">
      <c r="A13" s="72" t="s">
        <v>33</v>
      </c>
      <c r="B13" s="72" t="s">
        <v>19</v>
      </c>
      <c r="C13" s="71" t="s">
        <v>34</v>
      </c>
      <c r="D13" s="103">
        <v>0.25</v>
      </c>
      <c r="E13" s="10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1" x14ac:dyDescent="0.35">
      <c r="A14" s="135" t="s">
        <v>35</v>
      </c>
      <c r="B14" s="135" t="s">
        <v>27</v>
      </c>
      <c r="C14" s="37" t="s">
        <v>36</v>
      </c>
      <c r="D14" s="103">
        <v>0.75</v>
      </c>
      <c r="E14" s="10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57.75" customHeight="1" x14ac:dyDescent="0.35">
      <c r="A15" s="136"/>
      <c r="B15" s="136"/>
      <c r="C15" s="37" t="s">
        <v>39</v>
      </c>
      <c r="D15" s="103">
        <v>0.25</v>
      </c>
      <c r="E15" s="10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1" x14ac:dyDescent="0.35">
      <c r="A16" s="31" t="s">
        <v>72</v>
      </c>
      <c r="B16" s="30" t="s">
        <v>40</v>
      </c>
      <c r="C16" s="36" t="s">
        <v>41</v>
      </c>
      <c r="D16" s="133" t="s">
        <v>12</v>
      </c>
      <c r="E16" s="134" t="s">
        <v>195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5" x14ac:dyDescent="0.35">
      <c r="A17" s="143"/>
      <c r="B17" s="137" t="s">
        <v>9</v>
      </c>
      <c r="C17" s="137" t="s">
        <v>11</v>
      </c>
      <c r="D17" s="133"/>
      <c r="E17" s="13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5" x14ac:dyDescent="0.35">
      <c r="A18" s="140"/>
      <c r="B18" s="136"/>
      <c r="C18" s="136"/>
      <c r="D18" s="133"/>
      <c r="E18" s="13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46.5" x14ac:dyDescent="0.35">
      <c r="A19" s="104" t="s">
        <v>44</v>
      </c>
      <c r="B19" s="38" t="s">
        <v>15</v>
      </c>
      <c r="C19" s="71" t="s">
        <v>223</v>
      </c>
      <c r="D19" s="103">
        <v>0.25</v>
      </c>
      <c r="E19" s="109">
        <f>AVERAGE(D19:D21)</f>
        <v>0.41666666666666669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3" customHeight="1" x14ac:dyDescent="0.35">
      <c r="A20" s="104" t="s">
        <v>45</v>
      </c>
      <c r="B20" s="38" t="s">
        <v>19</v>
      </c>
      <c r="C20" s="73" t="s">
        <v>46</v>
      </c>
      <c r="D20" s="103">
        <v>0.5</v>
      </c>
      <c r="E20" s="10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46.5" x14ac:dyDescent="0.35">
      <c r="A21" s="104" t="s">
        <v>47</v>
      </c>
      <c r="B21" s="37" t="s">
        <v>27</v>
      </c>
      <c r="C21" s="73" t="s">
        <v>224</v>
      </c>
      <c r="D21" s="103">
        <v>0.5</v>
      </c>
      <c r="E21" s="10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35">
      <c r="A22" s="39"/>
      <c r="B22" s="39" t="s">
        <v>48</v>
      </c>
      <c r="C22" s="39" t="s">
        <v>49</v>
      </c>
      <c r="D22" s="133" t="s">
        <v>12</v>
      </c>
      <c r="E22" s="134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5" x14ac:dyDescent="0.35">
      <c r="A23" s="143"/>
      <c r="B23" s="137" t="s">
        <v>9</v>
      </c>
      <c r="C23" s="137" t="s">
        <v>11</v>
      </c>
      <c r="D23" s="133"/>
      <c r="E23" s="13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5" x14ac:dyDescent="0.35">
      <c r="A24" s="140"/>
      <c r="B24" s="136"/>
      <c r="C24" s="136"/>
      <c r="D24" s="133"/>
      <c r="E24" s="13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46.5" x14ac:dyDescent="0.35">
      <c r="A25" s="104" t="s">
        <v>50</v>
      </c>
      <c r="B25" s="38" t="s">
        <v>15</v>
      </c>
      <c r="C25" s="71" t="s">
        <v>51</v>
      </c>
      <c r="D25" s="103">
        <v>0.5</v>
      </c>
      <c r="E25" s="109">
        <f>AVERAGE(D25:D27)</f>
        <v>0.66666666666666663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46.5" x14ac:dyDescent="0.35">
      <c r="A26" s="104" t="s">
        <v>52</v>
      </c>
      <c r="B26" s="38" t="s">
        <v>19</v>
      </c>
      <c r="C26" s="71" t="s">
        <v>53</v>
      </c>
      <c r="D26" s="103">
        <v>0.75</v>
      </c>
      <c r="E26" s="10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46.5" x14ac:dyDescent="0.35">
      <c r="A27" s="104" t="s">
        <v>54</v>
      </c>
      <c r="B27" s="37" t="s">
        <v>27</v>
      </c>
      <c r="C27" s="71" t="s">
        <v>225</v>
      </c>
      <c r="D27" s="103">
        <v>0.75</v>
      </c>
      <c r="E27" s="10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9.25" customHeight="1" x14ac:dyDescent="0.35">
      <c r="A28" s="30" t="s">
        <v>72</v>
      </c>
      <c r="B28" s="39" t="s">
        <v>57</v>
      </c>
      <c r="C28" s="36" t="s">
        <v>58</v>
      </c>
      <c r="D28" s="133" t="s">
        <v>12</v>
      </c>
      <c r="E28" s="134" t="s">
        <v>195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5" x14ac:dyDescent="0.35">
      <c r="A29" s="141"/>
      <c r="B29" s="137" t="s">
        <v>9</v>
      </c>
      <c r="C29" s="137" t="s">
        <v>11</v>
      </c>
      <c r="D29" s="133"/>
      <c r="E29" s="13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5" x14ac:dyDescent="0.35">
      <c r="A30" s="140"/>
      <c r="B30" s="136"/>
      <c r="C30" s="136"/>
      <c r="D30" s="133"/>
      <c r="E30" s="13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31" x14ac:dyDescent="0.35">
      <c r="A31" s="139" t="s">
        <v>59</v>
      </c>
      <c r="B31" s="142" t="s">
        <v>15</v>
      </c>
      <c r="C31" s="25" t="s">
        <v>226</v>
      </c>
      <c r="D31" s="40">
        <v>1</v>
      </c>
      <c r="E31" s="109">
        <f>AVERAGE(D31:D34)</f>
        <v>0.625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46.5" customHeight="1" x14ac:dyDescent="0.35">
      <c r="A32" s="140"/>
      <c r="B32" s="136"/>
      <c r="C32" s="25" t="s">
        <v>61</v>
      </c>
      <c r="D32" s="40">
        <v>0.5</v>
      </c>
      <c r="E32" s="10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31" x14ac:dyDescent="0.35">
      <c r="A33" s="104" t="s">
        <v>62</v>
      </c>
      <c r="B33" s="38" t="s">
        <v>19</v>
      </c>
      <c r="C33" s="25" t="s">
        <v>227</v>
      </c>
      <c r="D33" s="40">
        <v>0.75</v>
      </c>
      <c r="E33" s="10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62.5" thickBot="1" x14ac:dyDescent="0.4">
      <c r="A34" s="104" t="s">
        <v>63</v>
      </c>
      <c r="B34" s="37" t="s">
        <v>27</v>
      </c>
      <c r="C34" s="74" t="s">
        <v>228</v>
      </c>
      <c r="D34" s="40">
        <v>0.25</v>
      </c>
      <c r="E34" s="10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</sheetData>
  <mergeCells count="38">
    <mergeCell ref="A31:A32"/>
    <mergeCell ref="A29:A30"/>
    <mergeCell ref="C29:C30"/>
    <mergeCell ref="B31:B32"/>
    <mergeCell ref="C23:C24"/>
    <mergeCell ref="A23:A24"/>
    <mergeCell ref="B29:B30"/>
    <mergeCell ref="B14:B15"/>
    <mergeCell ref="C17:C18"/>
    <mergeCell ref="B17:B18"/>
    <mergeCell ref="B23:B24"/>
    <mergeCell ref="A1:A3"/>
    <mergeCell ref="B1:B3"/>
    <mergeCell ref="A17:A18"/>
    <mergeCell ref="A4:A5"/>
    <mergeCell ref="A6:A7"/>
    <mergeCell ref="A14:A15"/>
    <mergeCell ref="A10:A11"/>
    <mergeCell ref="C10:C11"/>
    <mergeCell ref="B4:B5"/>
    <mergeCell ref="B6:B7"/>
    <mergeCell ref="C2:C3"/>
    <mergeCell ref="B10:B11"/>
    <mergeCell ref="D1:D3"/>
    <mergeCell ref="E1:E3"/>
    <mergeCell ref="E4:E8"/>
    <mergeCell ref="E9:E11"/>
    <mergeCell ref="E12:E15"/>
    <mergeCell ref="D16:D18"/>
    <mergeCell ref="E16:E18"/>
    <mergeCell ref="E19:E21"/>
    <mergeCell ref="D9:D11"/>
    <mergeCell ref="E31:E34"/>
    <mergeCell ref="E22:E24"/>
    <mergeCell ref="D22:D24"/>
    <mergeCell ref="E25:E27"/>
    <mergeCell ref="D28:D30"/>
    <mergeCell ref="E28:E30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1"/>
  <sheetViews>
    <sheetView workbookViewId="0">
      <pane ySplit="1" topLeftCell="A3" activePane="bottomLeft" state="frozen"/>
      <selection pane="bottomLeft" activeCell="B3" sqref="B3:B5"/>
    </sheetView>
  </sheetViews>
  <sheetFormatPr baseColWidth="10" defaultColWidth="13.5" defaultRowHeight="15" customHeight="1" x14ac:dyDescent="0.35"/>
  <cols>
    <col min="1" max="1" width="22.1640625" customWidth="1"/>
    <col min="2" max="2" width="23" customWidth="1"/>
    <col min="3" max="3" width="52.83203125" customWidth="1"/>
    <col min="4" max="4" width="26.83203125" customWidth="1"/>
    <col min="5" max="5" width="19.1640625" customWidth="1"/>
    <col min="6" max="14" width="10.5" customWidth="1"/>
  </cols>
  <sheetData>
    <row r="1" spans="1:21" ht="12" customHeight="1" x14ac:dyDescent="0.35">
      <c r="A1" s="152" t="s">
        <v>72</v>
      </c>
      <c r="B1" s="45" t="s">
        <v>129</v>
      </c>
      <c r="C1" s="49" t="s">
        <v>130</v>
      </c>
      <c r="D1" s="158" t="s">
        <v>7</v>
      </c>
      <c r="E1" s="156" t="s">
        <v>221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9" customHeight="1" thickBot="1" x14ac:dyDescent="0.4">
      <c r="A2" s="153"/>
      <c r="B2" s="48" t="s">
        <v>9</v>
      </c>
      <c r="C2" s="48" t="s">
        <v>10</v>
      </c>
      <c r="D2" s="159"/>
      <c r="E2" s="15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8" x14ac:dyDescent="0.35">
      <c r="A3" s="176" t="s">
        <v>131</v>
      </c>
      <c r="B3" s="165" t="s">
        <v>15</v>
      </c>
      <c r="C3" s="12" t="s">
        <v>132</v>
      </c>
      <c r="D3" s="13">
        <v>0.25</v>
      </c>
      <c r="E3" s="174">
        <f>AVERAGE(D3:D14)</f>
        <v>0.45833333333333331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8" x14ac:dyDescent="0.35">
      <c r="A4" s="177"/>
      <c r="B4" s="166"/>
      <c r="C4" s="4" t="s">
        <v>133</v>
      </c>
      <c r="D4" s="14">
        <v>0.75</v>
      </c>
      <c r="E4" s="17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8" x14ac:dyDescent="0.35">
      <c r="A5" s="177"/>
      <c r="B5" s="167"/>
      <c r="C5" s="4" t="s">
        <v>134</v>
      </c>
      <c r="D5" s="14">
        <v>0.25</v>
      </c>
      <c r="E5" s="17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5" x14ac:dyDescent="0.35">
      <c r="A6" s="175" t="s">
        <v>135</v>
      </c>
      <c r="B6" s="168" t="s">
        <v>19</v>
      </c>
      <c r="C6" s="4" t="s">
        <v>136</v>
      </c>
      <c r="D6" s="14">
        <v>0.75</v>
      </c>
      <c r="E6" s="17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.5" x14ac:dyDescent="0.35">
      <c r="A7" s="136"/>
      <c r="B7" s="166"/>
      <c r="C7" s="4" t="s">
        <v>137</v>
      </c>
      <c r="D7" s="14">
        <v>0.5</v>
      </c>
      <c r="E7" s="17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5" x14ac:dyDescent="0.35">
      <c r="A8" s="136"/>
      <c r="B8" s="166"/>
      <c r="C8" s="4" t="s">
        <v>138</v>
      </c>
      <c r="D8" s="14">
        <v>1</v>
      </c>
      <c r="E8" s="17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.5" x14ac:dyDescent="0.35">
      <c r="A9" s="136"/>
      <c r="B9" s="166"/>
      <c r="C9" s="4" t="s">
        <v>139</v>
      </c>
      <c r="D9" s="14">
        <v>0.75</v>
      </c>
      <c r="E9" s="17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8" x14ac:dyDescent="0.35">
      <c r="A10" s="180" t="s">
        <v>140</v>
      </c>
      <c r="B10" s="162" t="s">
        <v>22</v>
      </c>
      <c r="C10" s="4" t="s">
        <v>141</v>
      </c>
      <c r="D10" s="14">
        <v>0</v>
      </c>
      <c r="E10" s="17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8" x14ac:dyDescent="0.35">
      <c r="A11" s="181"/>
      <c r="B11" s="163"/>
      <c r="C11" s="4" t="s">
        <v>142</v>
      </c>
      <c r="D11" s="14">
        <v>0</v>
      </c>
      <c r="E11" s="17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8" x14ac:dyDescent="0.35">
      <c r="A12" s="181"/>
      <c r="B12" s="163"/>
      <c r="C12" s="4" t="s">
        <v>143</v>
      </c>
      <c r="D12" s="14">
        <v>0.25</v>
      </c>
      <c r="E12" s="17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28" x14ac:dyDescent="0.35">
      <c r="A13" s="181"/>
      <c r="B13" s="163"/>
      <c r="C13" s="4" t="s">
        <v>144</v>
      </c>
      <c r="D13" s="14">
        <v>0.5</v>
      </c>
      <c r="E13" s="17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45" customHeight="1" thickBot="1" x14ac:dyDescent="0.4">
      <c r="A14" s="182"/>
      <c r="B14" s="164"/>
      <c r="C14" s="15" t="s">
        <v>145</v>
      </c>
      <c r="D14" s="16">
        <v>0.5</v>
      </c>
      <c r="E14" s="17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.5" x14ac:dyDescent="0.35">
      <c r="A15" s="152" t="s">
        <v>72</v>
      </c>
      <c r="B15" s="47" t="s">
        <v>146</v>
      </c>
      <c r="C15" s="47" t="s">
        <v>147</v>
      </c>
      <c r="D15" s="154" t="s">
        <v>7</v>
      </c>
      <c r="E15" s="156" t="s">
        <v>221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.5" x14ac:dyDescent="0.35">
      <c r="A16" s="152"/>
      <c r="B16" s="169" t="s">
        <v>9</v>
      </c>
      <c r="C16" s="169" t="s">
        <v>10</v>
      </c>
      <c r="D16" s="154"/>
      <c r="E16" s="15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6" thickBot="1" x14ac:dyDescent="0.4">
      <c r="A17" s="153"/>
      <c r="B17" s="170"/>
      <c r="C17" s="170"/>
      <c r="D17" s="155"/>
      <c r="E17" s="15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60" customHeight="1" x14ac:dyDescent="0.35">
      <c r="A18" s="178" t="s">
        <v>148</v>
      </c>
      <c r="B18" s="171" t="s">
        <v>15</v>
      </c>
      <c r="C18" s="4" t="s">
        <v>149</v>
      </c>
      <c r="D18" s="9">
        <v>0.25</v>
      </c>
      <c r="E18" s="149">
        <f>AVERAGE(D18:D23)</f>
        <v>0.65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60" customHeight="1" x14ac:dyDescent="0.35">
      <c r="A19" s="179"/>
      <c r="B19" s="172"/>
      <c r="C19" s="4" t="s">
        <v>150</v>
      </c>
      <c r="D19" s="9">
        <v>0.5</v>
      </c>
      <c r="E19" s="14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60" customHeight="1" x14ac:dyDescent="0.35">
      <c r="A20" s="175" t="s">
        <v>151</v>
      </c>
      <c r="B20" s="168" t="s">
        <v>19</v>
      </c>
      <c r="C20" s="4" t="s">
        <v>152</v>
      </c>
      <c r="D20" s="9">
        <v>1</v>
      </c>
      <c r="E20" s="14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45" customHeight="1" x14ac:dyDescent="0.35">
      <c r="A21" s="136"/>
      <c r="B21" s="167"/>
      <c r="C21" s="4" t="s">
        <v>153</v>
      </c>
      <c r="D21" s="9">
        <v>0.75</v>
      </c>
      <c r="E21" s="14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60" customHeight="1" x14ac:dyDescent="0.35">
      <c r="A22" s="175" t="s">
        <v>154</v>
      </c>
      <c r="B22" s="173" t="s">
        <v>22</v>
      </c>
      <c r="C22" s="4" t="s">
        <v>155</v>
      </c>
      <c r="D22" s="9">
        <v>0.75</v>
      </c>
      <c r="E22" s="14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78.75" customHeight="1" x14ac:dyDescent="0.35">
      <c r="A23" s="136"/>
      <c r="B23" s="167"/>
      <c r="C23" s="4" t="s">
        <v>156</v>
      </c>
      <c r="D23" s="4" t="s">
        <v>157</v>
      </c>
      <c r="E23" s="14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5" x14ac:dyDescent="0.35">
      <c r="A24" s="152" t="s">
        <v>72</v>
      </c>
      <c r="B24" s="45" t="s">
        <v>158</v>
      </c>
      <c r="C24" s="45" t="s">
        <v>159</v>
      </c>
      <c r="D24" s="154" t="s">
        <v>7</v>
      </c>
      <c r="E24" s="156" t="s">
        <v>221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5" x14ac:dyDescent="0.35">
      <c r="A25" s="152"/>
      <c r="B25" s="169" t="s">
        <v>9</v>
      </c>
      <c r="C25" s="169" t="s">
        <v>10</v>
      </c>
      <c r="D25" s="154"/>
      <c r="E25" s="15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6" thickBot="1" x14ac:dyDescent="0.4">
      <c r="A26" s="152"/>
      <c r="B26" s="170"/>
      <c r="C26" s="170"/>
      <c r="D26" s="155"/>
      <c r="E26" s="15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78.75" customHeight="1" x14ac:dyDescent="0.35">
      <c r="A27" s="44" t="s">
        <v>160</v>
      </c>
      <c r="B27" s="18" t="s">
        <v>15</v>
      </c>
      <c r="C27" s="4" t="s">
        <v>161</v>
      </c>
      <c r="D27" s="10">
        <v>0.75</v>
      </c>
      <c r="E27" s="149">
        <f>AVERAGE(D27:D32)</f>
        <v>0.75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47.25" customHeight="1" x14ac:dyDescent="0.35">
      <c r="A28" s="175" t="s">
        <v>162</v>
      </c>
      <c r="B28" s="168" t="s">
        <v>19</v>
      </c>
      <c r="C28" s="4" t="s">
        <v>163</v>
      </c>
      <c r="D28" s="9">
        <v>0.25</v>
      </c>
      <c r="E28" s="14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82.5" customHeight="1" x14ac:dyDescent="0.35">
      <c r="A29" s="136"/>
      <c r="B29" s="166"/>
      <c r="C29" s="4" t="s">
        <v>164</v>
      </c>
      <c r="D29" s="9">
        <v>1</v>
      </c>
      <c r="E29" s="14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45" customHeight="1" x14ac:dyDescent="0.35">
      <c r="A30" s="136"/>
      <c r="B30" s="167"/>
      <c r="C30" s="4" t="s">
        <v>165</v>
      </c>
      <c r="D30" s="9">
        <v>1</v>
      </c>
      <c r="E30" s="14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49.5" customHeight="1" x14ac:dyDescent="0.35">
      <c r="A31" s="178" t="s">
        <v>166</v>
      </c>
      <c r="B31" s="162" t="s">
        <v>22</v>
      </c>
      <c r="C31" s="4" t="s">
        <v>167</v>
      </c>
      <c r="D31" s="9">
        <v>0.75</v>
      </c>
      <c r="E31" s="14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58.5" customHeight="1" x14ac:dyDescent="0.35">
      <c r="A32" s="179"/>
      <c r="B32" s="172"/>
      <c r="C32" s="4" t="s">
        <v>168</v>
      </c>
      <c r="D32" s="9">
        <v>0.75</v>
      </c>
      <c r="E32" s="14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5" x14ac:dyDescent="0.35">
      <c r="A33" s="152" t="s">
        <v>72</v>
      </c>
      <c r="B33" s="45" t="s">
        <v>169</v>
      </c>
      <c r="C33" s="45" t="s">
        <v>170</v>
      </c>
      <c r="D33" s="154" t="s">
        <v>7</v>
      </c>
      <c r="E33" s="156" t="s">
        <v>221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5" x14ac:dyDescent="0.35">
      <c r="A34" s="152"/>
      <c r="B34" s="169" t="s">
        <v>9</v>
      </c>
      <c r="C34" s="169" t="s">
        <v>10</v>
      </c>
      <c r="D34" s="154"/>
      <c r="E34" s="15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6" thickBot="1" x14ac:dyDescent="0.4">
      <c r="A35" s="153"/>
      <c r="B35" s="170"/>
      <c r="C35" s="170"/>
      <c r="D35" s="155"/>
      <c r="E35" s="15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83.25" customHeight="1" x14ac:dyDescent="0.35">
      <c r="A36" s="178" t="s">
        <v>171</v>
      </c>
      <c r="B36" s="171" t="s">
        <v>15</v>
      </c>
      <c r="C36" s="4" t="s">
        <v>172</v>
      </c>
      <c r="D36" s="9">
        <v>0.5</v>
      </c>
      <c r="E36" s="150">
        <f>AVERAGE(D36:D41)</f>
        <v>0.625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60" customHeight="1" x14ac:dyDescent="0.35">
      <c r="A37" s="179"/>
      <c r="B37" s="163"/>
      <c r="C37" s="19" t="s">
        <v>173</v>
      </c>
      <c r="D37" s="42">
        <v>0.75</v>
      </c>
      <c r="E37" s="15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47.25" customHeight="1" x14ac:dyDescent="0.35">
      <c r="A38" s="175" t="s">
        <v>174</v>
      </c>
      <c r="B38" s="113" t="s">
        <v>19</v>
      </c>
      <c r="C38" s="24" t="s">
        <v>175</v>
      </c>
      <c r="D38" s="43">
        <v>0.75</v>
      </c>
      <c r="E38" s="150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75" customHeight="1" x14ac:dyDescent="0.35">
      <c r="A39" s="136"/>
      <c r="B39" s="136"/>
      <c r="C39" s="24" t="s">
        <v>176</v>
      </c>
      <c r="D39" s="43">
        <v>0.5</v>
      </c>
      <c r="E39" s="15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5" x14ac:dyDescent="0.35">
      <c r="A40" s="107" t="s">
        <v>72</v>
      </c>
      <c r="B40" s="46" t="s">
        <v>177</v>
      </c>
      <c r="C40" s="46" t="s">
        <v>178</v>
      </c>
      <c r="D40" s="157" t="s">
        <v>7</v>
      </c>
      <c r="E40" s="122" t="s">
        <v>221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5" x14ac:dyDescent="0.35">
      <c r="A41" s="107"/>
      <c r="B41" s="157" t="s">
        <v>9</v>
      </c>
      <c r="C41" s="157" t="s">
        <v>10</v>
      </c>
      <c r="D41" s="157"/>
      <c r="E41" s="12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5" x14ac:dyDescent="0.35">
      <c r="A42" s="107"/>
      <c r="B42" s="161"/>
      <c r="C42" s="161"/>
      <c r="D42" s="157"/>
      <c r="E42" s="12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45" customHeight="1" x14ac:dyDescent="0.35">
      <c r="A43" s="175" t="s">
        <v>179</v>
      </c>
      <c r="B43" s="113" t="s">
        <v>15</v>
      </c>
      <c r="C43" s="24" t="s">
        <v>180</v>
      </c>
      <c r="D43" s="43">
        <v>0.5</v>
      </c>
      <c r="E43" s="146">
        <f>AVERAGE(D43:D50)</f>
        <v>0.5625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45" customHeight="1" x14ac:dyDescent="0.35">
      <c r="A44" s="136"/>
      <c r="B44" s="136"/>
      <c r="C44" s="24" t="s">
        <v>181</v>
      </c>
      <c r="D44" s="43">
        <v>0.5</v>
      </c>
      <c r="E44" s="14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45" customHeight="1" x14ac:dyDescent="0.35">
      <c r="A45" s="136"/>
      <c r="B45" s="136"/>
      <c r="C45" s="24" t="s">
        <v>182</v>
      </c>
      <c r="D45" s="43">
        <v>0.5</v>
      </c>
      <c r="E45" s="14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60" customHeight="1" x14ac:dyDescent="0.35">
      <c r="A46" s="175" t="s">
        <v>183</v>
      </c>
      <c r="B46" s="113" t="s">
        <v>19</v>
      </c>
      <c r="C46" s="24" t="s">
        <v>184</v>
      </c>
      <c r="D46" s="43">
        <v>0.75</v>
      </c>
      <c r="E46" s="14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60" customHeight="1" x14ac:dyDescent="0.35">
      <c r="A47" s="136"/>
      <c r="B47" s="136"/>
      <c r="C47" s="24" t="s">
        <v>185</v>
      </c>
      <c r="D47" s="43">
        <v>0.75</v>
      </c>
      <c r="E47" s="14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45" customHeight="1" x14ac:dyDescent="0.35">
      <c r="A48" s="136"/>
      <c r="B48" s="136"/>
      <c r="C48" s="24" t="s">
        <v>186</v>
      </c>
      <c r="D48" s="43">
        <v>0.5</v>
      </c>
      <c r="E48" s="14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73.5" customHeight="1" x14ac:dyDescent="0.35">
      <c r="A49" s="175" t="s">
        <v>187</v>
      </c>
      <c r="B49" s="160" t="s">
        <v>22</v>
      </c>
      <c r="C49" s="24" t="s">
        <v>188</v>
      </c>
      <c r="D49" s="43">
        <v>0.5</v>
      </c>
      <c r="E49" s="14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45" customHeight="1" x14ac:dyDescent="0.35">
      <c r="A50" s="136"/>
      <c r="B50" s="136"/>
      <c r="C50" s="24" t="s">
        <v>189</v>
      </c>
      <c r="D50" s="43">
        <v>0.5</v>
      </c>
      <c r="E50" s="14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5" x14ac:dyDescent="0.35">
      <c r="A51" s="5"/>
      <c r="B51" s="1"/>
      <c r="C51" s="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5" x14ac:dyDescent="0.35">
      <c r="A52" s="5"/>
      <c r="B52" s="1"/>
      <c r="C52" s="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5" x14ac:dyDescent="0.35">
      <c r="A53" s="5"/>
      <c r="B53" s="1"/>
      <c r="C53" s="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5" x14ac:dyDescent="0.35">
      <c r="A54" s="5"/>
      <c r="B54" s="1"/>
      <c r="C54" s="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5" x14ac:dyDescent="0.35">
      <c r="A55" s="5"/>
      <c r="B55" s="1"/>
      <c r="C55" s="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5.5" x14ac:dyDescent="0.35">
      <c r="A56" s="5"/>
      <c r="B56" s="1"/>
      <c r="C56" s="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5" x14ac:dyDescent="0.35">
      <c r="A57" s="5"/>
      <c r="B57" s="1"/>
      <c r="C57" s="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5.5" x14ac:dyDescent="0.35">
      <c r="A58" s="5"/>
      <c r="B58" s="1"/>
      <c r="C58" s="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.5" x14ac:dyDescent="0.35">
      <c r="A59" s="5"/>
      <c r="B59" s="1"/>
      <c r="C59" s="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5.5" x14ac:dyDescent="0.35">
      <c r="A60" s="5"/>
      <c r="B60" s="1"/>
      <c r="C60" s="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5.5" x14ac:dyDescent="0.35">
      <c r="A61" s="5"/>
      <c r="B61" s="1"/>
      <c r="C61" s="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.5" x14ac:dyDescent="0.35">
      <c r="A62" s="5"/>
      <c r="B62" s="1"/>
      <c r="C62" s="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5" x14ac:dyDescent="0.35">
      <c r="A63" s="5"/>
      <c r="B63" s="1"/>
      <c r="C63" s="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.5" x14ac:dyDescent="0.35">
      <c r="A64" s="5"/>
      <c r="B64" s="1"/>
      <c r="C64" s="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.5" x14ac:dyDescent="0.35">
      <c r="A65" s="5"/>
      <c r="B65" s="1"/>
      <c r="C65" s="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.5" x14ac:dyDescent="0.35">
      <c r="A66" s="5"/>
      <c r="B66" s="1"/>
      <c r="C66" s="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5" x14ac:dyDescent="0.35">
      <c r="A67" s="5"/>
      <c r="B67" s="1"/>
      <c r="C67" s="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5" x14ac:dyDescent="0.35">
      <c r="A68" s="5"/>
      <c r="B68" s="1"/>
      <c r="C68" s="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.5" x14ac:dyDescent="0.35">
      <c r="A69" s="5"/>
      <c r="B69" s="1"/>
      <c r="C69" s="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.5" x14ac:dyDescent="0.35">
      <c r="A70" s="5"/>
      <c r="B70" s="1"/>
      <c r="C70" s="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.5" x14ac:dyDescent="0.35">
      <c r="A71" s="5"/>
      <c r="B71" s="1"/>
      <c r="C71" s="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5" x14ac:dyDescent="0.35">
      <c r="A72" s="5"/>
      <c r="B72" s="1"/>
      <c r="C72" s="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5" x14ac:dyDescent="0.35">
      <c r="A73" s="5"/>
      <c r="B73" s="1"/>
      <c r="C73" s="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5" x14ac:dyDescent="0.35">
      <c r="A74" s="5"/>
      <c r="B74" s="1"/>
      <c r="C74" s="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5" x14ac:dyDescent="0.35">
      <c r="A75" s="5"/>
      <c r="B75" s="1"/>
      <c r="C75" s="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5" x14ac:dyDescent="0.35">
      <c r="A76" s="5"/>
      <c r="B76" s="1"/>
      <c r="C76" s="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.5" x14ac:dyDescent="0.35">
      <c r="A77" s="5"/>
      <c r="B77" s="1"/>
      <c r="C77" s="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5.5" x14ac:dyDescent="0.35">
      <c r="A78" s="5"/>
      <c r="B78" s="1"/>
      <c r="C78" s="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5.5" x14ac:dyDescent="0.35">
      <c r="A79" s="5"/>
      <c r="B79" s="1"/>
      <c r="C79" s="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5.5" x14ac:dyDescent="0.35">
      <c r="A80" s="5"/>
      <c r="B80" s="1"/>
      <c r="C80" s="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5.5" x14ac:dyDescent="0.35">
      <c r="A81" s="5"/>
      <c r="B81" s="1"/>
      <c r="C81" s="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5.5" x14ac:dyDescent="0.35">
      <c r="A82" s="5"/>
      <c r="B82" s="1"/>
      <c r="C82" s="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5.5" x14ac:dyDescent="0.35">
      <c r="A83" s="5"/>
      <c r="B83" s="1"/>
      <c r="C83" s="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5.5" x14ac:dyDescent="0.35">
      <c r="A84" s="5"/>
      <c r="B84" s="1"/>
      <c r="C84" s="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5.5" x14ac:dyDescent="0.35">
      <c r="A85" s="5"/>
      <c r="B85" s="1"/>
      <c r="C85" s="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5.5" x14ac:dyDescent="0.35">
      <c r="A86" s="5"/>
      <c r="B86" s="1"/>
      <c r="C86" s="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5.5" x14ac:dyDescent="0.35">
      <c r="A87" s="5"/>
      <c r="B87" s="1"/>
      <c r="C87" s="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5" x14ac:dyDescent="0.35">
      <c r="A88" s="5"/>
      <c r="B88" s="1"/>
      <c r="C88" s="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5" x14ac:dyDescent="0.35">
      <c r="A89" s="5"/>
      <c r="B89" s="1"/>
      <c r="C89" s="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5" x14ac:dyDescent="0.35">
      <c r="A90" s="5"/>
      <c r="B90" s="1"/>
      <c r="C90" s="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5" x14ac:dyDescent="0.35">
      <c r="A91" s="5"/>
      <c r="B91" s="1"/>
      <c r="C91" s="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5.5" x14ac:dyDescent="0.35">
      <c r="A92" s="5"/>
      <c r="B92" s="1"/>
      <c r="C92" s="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5.5" x14ac:dyDescent="0.35">
      <c r="A93" s="5"/>
      <c r="B93" s="1"/>
      <c r="C93" s="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5.5" x14ac:dyDescent="0.35">
      <c r="A94" s="5"/>
      <c r="B94" s="1"/>
      <c r="C94" s="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5.5" x14ac:dyDescent="0.35">
      <c r="A95" s="5"/>
      <c r="B95" s="1"/>
      <c r="C95" s="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5.5" x14ac:dyDescent="0.35">
      <c r="A96" s="5"/>
      <c r="B96" s="1"/>
      <c r="C96" s="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5.5" x14ac:dyDescent="0.35">
      <c r="A97" s="5"/>
      <c r="B97" s="1"/>
      <c r="C97" s="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5.5" x14ac:dyDescent="0.35">
      <c r="A98" s="5"/>
      <c r="B98" s="1"/>
      <c r="C98" s="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5.5" x14ac:dyDescent="0.35">
      <c r="A99" s="5"/>
      <c r="B99" s="1"/>
      <c r="C99" s="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5.5" x14ac:dyDescent="0.35">
      <c r="A100" s="5"/>
      <c r="B100" s="1"/>
      <c r="C100" s="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5.5" x14ac:dyDescent="0.35">
      <c r="A101" s="5"/>
      <c r="B101" s="1"/>
      <c r="C101" s="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5.5" x14ac:dyDescent="0.35">
      <c r="A102" s="5"/>
      <c r="B102" s="1"/>
      <c r="C102" s="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5.5" x14ac:dyDescent="0.35">
      <c r="A103" s="5"/>
      <c r="B103" s="1"/>
      <c r="C103" s="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5.5" x14ac:dyDescent="0.35">
      <c r="A104" s="5"/>
      <c r="B104" s="1"/>
      <c r="C104" s="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5.5" x14ac:dyDescent="0.35">
      <c r="A105" s="5"/>
      <c r="B105" s="1"/>
      <c r="C105" s="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5.5" x14ac:dyDescent="0.35">
      <c r="A106" s="5"/>
      <c r="B106" s="1"/>
      <c r="C106" s="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5.5" x14ac:dyDescent="0.35">
      <c r="A107" s="5"/>
      <c r="B107" s="1"/>
      <c r="C107" s="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5.5" x14ac:dyDescent="0.35">
      <c r="A108" s="5"/>
      <c r="B108" s="1"/>
      <c r="C108" s="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5.5" x14ac:dyDescent="0.35">
      <c r="A109" s="5"/>
      <c r="B109" s="1"/>
      <c r="C109" s="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5.5" x14ac:dyDescent="0.35">
      <c r="A110" s="5"/>
      <c r="B110" s="1"/>
      <c r="C110" s="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5.5" x14ac:dyDescent="0.35">
      <c r="A111" s="5"/>
      <c r="B111" s="1"/>
      <c r="C111" s="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5.5" x14ac:dyDescent="0.35">
      <c r="A112" s="5"/>
      <c r="B112" s="1"/>
      <c r="C112" s="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5.5" x14ac:dyDescent="0.35">
      <c r="A113" s="5"/>
      <c r="B113" s="1"/>
      <c r="C113" s="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5.5" x14ac:dyDescent="0.35">
      <c r="A114" s="5"/>
      <c r="B114" s="1"/>
      <c r="C114" s="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5.5" x14ac:dyDescent="0.35">
      <c r="A115" s="5"/>
      <c r="B115" s="1"/>
      <c r="C115" s="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5.5" x14ac:dyDescent="0.35">
      <c r="A116" s="5"/>
      <c r="B116" s="1"/>
      <c r="C116" s="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5.5" x14ac:dyDescent="0.35">
      <c r="A117" s="5"/>
      <c r="B117" s="1"/>
      <c r="C117" s="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5.5" x14ac:dyDescent="0.35">
      <c r="A118" s="5"/>
      <c r="B118" s="1"/>
      <c r="C118" s="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5.5" x14ac:dyDescent="0.35">
      <c r="A119" s="5"/>
      <c r="B119" s="1"/>
      <c r="C119" s="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5.5" x14ac:dyDescent="0.35">
      <c r="A120" s="5"/>
      <c r="B120" s="1"/>
      <c r="C120" s="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5.5" x14ac:dyDescent="0.35">
      <c r="A121" s="5"/>
      <c r="B121" s="1"/>
      <c r="C121" s="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5.5" x14ac:dyDescent="0.35">
      <c r="A122" s="5"/>
      <c r="B122" s="1"/>
      <c r="C122" s="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5.5" x14ac:dyDescent="0.35">
      <c r="A123" s="5"/>
      <c r="B123" s="1"/>
      <c r="C123" s="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5.5" x14ac:dyDescent="0.35">
      <c r="A124" s="5"/>
      <c r="B124" s="1"/>
      <c r="C124" s="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5.5" x14ac:dyDescent="0.35">
      <c r="A125" s="5"/>
      <c r="B125" s="1"/>
      <c r="C125" s="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5.5" x14ac:dyDescent="0.35">
      <c r="A126" s="5"/>
      <c r="B126" s="1"/>
      <c r="C126" s="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5.5" x14ac:dyDescent="0.35">
      <c r="A127" s="5"/>
      <c r="B127" s="1"/>
      <c r="C127" s="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5.5" x14ac:dyDescent="0.35">
      <c r="A128" s="5"/>
      <c r="B128" s="1"/>
      <c r="C128" s="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5.5" x14ac:dyDescent="0.35">
      <c r="A129" s="5"/>
      <c r="B129" s="1"/>
      <c r="C129" s="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5.5" x14ac:dyDescent="0.35">
      <c r="A130" s="5"/>
      <c r="B130" s="1"/>
      <c r="C130" s="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5.5" x14ac:dyDescent="0.35">
      <c r="A131" s="5"/>
      <c r="B131" s="1"/>
      <c r="C131" s="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5.5" x14ac:dyDescent="0.35">
      <c r="A132" s="5"/>
      <c r="B132" s="1"/>
      <c r="C132" s="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5.5" x14ac:dyDescent="0.35">
      <c r="A133" s="5"/>
      <c r="B133" s="1"/>
      <c r="C133" s="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5.5" x14ac:dyDescent="0.35">
      <c r="A134" s="5"/>
      <c r="B134" s="1"/>
      <c r="C134" s="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5.5" x14ac:dyDescent="0.35">
      <c r="A135" s="5"/>
      <c r="B135" s="1"/>
      <c r="C135" s="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5.5" x14ac:dyDescent="0.35">
      <c r="A136" s="5"/>
      <c r="B136" s="1"/>
      <c r="C136" s="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5.5" x14ac:dyDescent="0.35">
      <c r="A137" s="5"/>
      <c r="B137" s="1"/>
      <c r="C137" s="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5.5" x14ac:dyDescent="0.35">
      <c r="A138" s="5"/>
      <c r="B138" s="1"/>
      <c r="C138" s="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5.5" x14ac:dyDescent="0.35">
      <c r="A139" s="5"/>
      <c r="B139" s="1"/>
      <c r="C139" s="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5.5" x14ac:dyDescent="0.35">
      <c r="A140" s="5"/>
      <c r="B140" s="1"/>
      <c r="C140" s="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5.5" x14ac:dyDescent="0.35">
      <c r="A141" s="5"/>
      <c r="B141" s="1"/>
      <c r="C141" s="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5.5" x14ac:dyDescent="0.35">
      <c r="A142" s="5"/>
      <c r="B142" s="1"/>
      <c r="C142" s="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5.5" x14ac:dyDescent="0.35">
      <c r="A143" s="5"/>
      <c r="B143" s="1"/>
      <c r="C143" s="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5.5" x14ac:dyDescent="0.35">
      <c r="A144" s="5"/>
      <c r="B144" s="1"/>
      <c r="C144" s="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5.5" x14ac:dyDescent="0.35">
      <c r="A145" s="5"/>
      <c r="B145" s="1"/>
      <c r="C145" s="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5.5" x14ac:dyDescent="0.35">
      <c r="A146" s="5"/>
      <c r="B146" s="1"/>
      <c r="C146" s="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5.5" x14ac:dyDescent="0.35">
      <c r="A147" s="5"/>
      <c r="B147" s="1"/>
      <c r="C147" s="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5.5" x14ac:dyDescent="0.35">
      <c r="A148" s="5"/>
      <c r="B148" s="1"/>
      <c r="C148" s="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5.5" x14ac:dyDescent="0.35">
      <c r="A149" s="5"/>
      <c r="B149" s="1"/>
      <c r="C149" s="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5.5" x14ac:dyDescent="0.35">
      <c r="A150" s="5"/>
      <c r="B150" s="1"/>
      <c r="C150" s="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5.5" x14ac:dyDescent="0.35">
      <c r="A151" s="5"/>
      <c r="B151" s="1"/>
      <c r="C151" s="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5.5" x14ac:dyDescent="0.35">
      <c r="A152" s="5"/>
      <c r="B152" s="1"/>
      <c r="C152" s="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5.5" x14ac:dyDescent="0.35">
      <c r="A153" s="5"/>
      <c r="B153" s="1"/>
      <c r="C153" s="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5.5" x14ac:dyDescent="0.35">
      <c r="A154" s="5"/>
      <c r="B154" s="1"/>
      <c r="C154" s="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5.5" x14ac:dyDescent="0.35">
      <c r="A155" s="5"/>
      <c r="B155" s="1"/>
      <c r="C155" s="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5.5" x14ac:dyDescent="0.35">
      <c r="A156" s="5"/>
      <c r="B156" s="1"/>
      <c r="C156" s="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5.5" x14ac:dyDescent="0.35">
      <c r="A157" s="5"/>
      <c r="B157" s="1"/>
      <c r="C157" s="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5.5" x14ac:dyDescent="0.35">
      <c r="A158" s="5"/>
      <c r="B158" s="1"/>
      <c r="C158" s="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5.5" x14ac:dyDescent="0.35">
      <c r="A159" s="5"/>
      <c r="B159" s="1"/>
      <c r="C159" s="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5" x14ac:dyDescent="0.35">
      <c r="A160" s="5"/>
      <c r="B160" s="1"/>
      <c r="C160" s="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5.5" x14ac:dyDescent="0.35">
      <c r="A161" s="5"/>
      <c r="B161" s="1"/>
      <c r="C161" s="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5.5" x14ac:dyDescent="0.35">
      <c r="A162" s="5"/>
      <c r="B162" s="1"/>
      <c r="C162" s="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5.5" x14ac:dyDescent="0.35">
      <c r="A163" s="5"/>
      <c r="B163" s="1"/>
      <c r="C163" s="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5.5" x14ac:dyDescent="0.35">
      <c r="A164" s="5"/>
      <c r="B164" s="1"/>
      <c r="C164" s="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5.5" x14ac:dyDescent="0.35">
      <c r="A165" s="5"/>
      <c r="B165" s="1"/>
      <c r="C165" s="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5.5" x14ac:dyDescent="0.35">
      <c r="A166" s="5"/>
      <c r="B166" s="1"/>
      <c r="C166" s="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5.5" x14ac:dyDescent="0.35">
      <c r="A167" s="5"/>
      <c r="B167" s="1"/>
      <c r="C167" s="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5.5" x14ac:dyDescent="0.35">
      <c r="A168" s="5"/>
      <c r="B168" s="1"/>
      <c r="C168" s="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5.5" x14ac:dyDescent="0.35">
      <c r="A169" s="5"/>
      <c r="B169" s="1"/>
      <c r="C169" s="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5.5" x14ac:dyDescent="0.35">
      <c r="A170" s="5"/>
      <c r="B170" s="1"/>
      <c r="C170" s="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5.5" x14ac:dyDescent="0.35">
      <c r="A171" s="5"/>
      <c r="B171" s="1"/>
      <c r="C171" s="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5" x14ac:dyDescent="0.35">
      <c r="A172" s="5"/>
      <c r="B172" s="1"/>
      <c r="C172" s="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5.5" x14ac:dyDescent="0.35">
      <c r="A173" s="5"/>
      <c r="B173" s="1"/>
      <c r="C173" s="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5.5" x14ac:dyDescent="0.35">
      <c r="A174" s="5"/>
      <c r="B174" s="1"/>
      <c r="C174" s="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5.5" x14ac:dyDescent="0.35">
      <c r="A175" s="5"/>
      <c r="B175" s="1"/>
      <c r="C175" s="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5.5" x14ac:dyDescent="0.35">
      <c r="A176" s="5"/>
      <c r="B176" s="1"/>
      <c r="C176" s="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5.5" x14ac:dyDescent="0.35">
      <c r="A177" s="5"/>
      <c r="B177" s="1"/>
      <c r="C177" s="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5.5" x14ac:dyDescent="0.35">
      <c r="A178" s="5"/>
      <c r="B178" s="1"/>
      <c r="C178" s="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5.5" x14ac:dyDescent="0.35">
      <c r="A179" s="5"/>
      <c r="B179" s="1"/>
      <c r="C179" s="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5.5" x14ac:dyDescent="0.35">
      <c r="A180" s="5"/>
      <c r="B180" s="1"/>
      <c r="C180" s="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5.5" x14ac:dyDescent="0.35">
      <c r="A181" s="5"/>
      <c r="B181" s="1"/>
      <c r="C181" s="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5.5" x14ac:dyDescent="0.35">
      <c r="A182" s="5"/>
      <c r="B182" s="1"/>
      <c r="C182" s="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5.5" x14ac:dyDescent="0.35">
      <c r="A183" s="5"/>
      <c r="B183" s="1"/>
      <c r="C183" s="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5.5" x14ac:dyDescent="0.35">
      <c r="A184" s="5"/>
      <c r="B184" s="1"/>
      <c r="C184" s="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5.5" x14ac:dyDescent="0.35">
      <c r="A185" s="5"/>
      <c r="B185" s="1"/>
      <c r="C185" s="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5.5" x14ac:dyDescent="0.35">
      <c r="A186" s="5"/>
      <c r="B186" s="1"/>
      <c r="C186" s="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5.5" x14ac:dyDescent="0.35">
      <c r="A187" s="5"/>
      <c r="B187" s="1"/>
      <c r="C187" s="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5.5" x14ac:dyDescent="0.35">
      <c r="A188" s="5"/>
      <c r="B188" s="1"/>
      <c r="C188" s="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5.5" x14ac:dyDescent="0.35">
      <c r="A189" s="5"/>
      <c r="B189" s="1"/>
      <c r="C189" s="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5.5" x14ac:dyDescent="0.35">
      <c r="A190" s="5"/>
      <c r="B190" s="1"/>
      <c r="C190" s="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5.5" x14ac:dyDescent="0.35">
      <c r="A191" s="5"/>
      <c r="B191" s="1"/>
      <c r="C191" s="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5.5" x14ac:dyDescent="0.35">
      <c r="A192" s="5"/>
      <c r="B192" s="1"/>
      <c r="C192" s="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5.5" x14ac:dyDescent="0.35">
      <c r="A193" s="5"/>
      <c r="B193" s="1"/>
      <c r="C193" s="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5.5" x14ac:dyDescent="0.35">
      <c r="A194" s="5"/>
      <c r="B194" s="1"/>
      <c r="C194" s="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5.5" x14ac:dyDescent="0.35">
      <c r="A195" s="5"/>
      <c r="B195" s="1"/>
      <c r="C195" s="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5.5" x14ac:dyDescent="0.35">
      <c r="A196" s="5"/>
      <c r="B196" s="1"/>
      <c r="C196" s="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5.5" x14ac:dyDescent="0.35">
      <c r="A197" s="5"/>
      <c r="B197" s="1"/>
      <c r="C197" s="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5.5" x14ac:dyDescent="0.35">
      <c r="A198" s="5"/>
      <c r="B198" s="1"/>
      <c r="C198" s="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5.5" x14ac:dyDescent="0.35">
      <c r="A199" s="5"/>
      <c r="B199" s="1"/>
      <c r="C199" s="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5.5" x14ac:dyDescent="0.35">
      <c r="A200" s="5"/>
      <c r="B200" s="1"/>
      <c r="C200" s="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5.5" x14ac:dyDescent="0.35">
      <c r="A201" s="5"/>
      <c r="B201" s="1"/>
      <c r="C201" s="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5.5" x14ac:dyDescent="0.35">
      <c r="A202" s="5"/>
      <c r="B202" s="1"/>
      <c r="C202" s="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5.5" x14ac:dyDescent="0.35">
      <c r="A203" s="5"/>
      <c r="B203" s="1"/>
      <c r="C203" s="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5.5" x14ac:dyDescent="0.35">
      <c r="A204" s="5"/>
      <c r="B204" s="1"/>
      <c r="C204" s="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5.5" x14ac:dyDescent="0.35">
      <c r="A205" s="5"/>
      <c r="B205" s="1"/>
      <c r="C205" s="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5.5" x14ac:dyDescent="0.35">
      <c r="A206" s="5"/>
      <c r="B206" s="1"/>
      <c r="C206" s="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5.5" x14ac:dyDescent="0.35">
      <c r="A207" s="5"/>
      <c r="B207" s="1"/>
      <c r="C207" s="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5.5" x14ac:dyDescent="0.35">
      <c r="A208" s="5"/>
      <c r="B208" s="1"/>
      <c r="C208" s="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5.5" x14ac:dyDescent="0.35">
      <c r="A209" s="5"/>
      <c r="B209" s="1"/>
      <c r="C209" s="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5.5" x14ac:dyDescent="0.35">
      <c r="A210" s="5"/>
      <c r="B210" s="1"/>
      <c r="C210" s="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5.5" x14ac:dyDescent="0.35">
      <c r="A211" s="5"/>
      <c r="B211" s="1"/>
      <c r="C211" s="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5.5" x14ac:dyDescent="0.35">
      <c r="A212" s="5"/>
      <c r="B212" s="1"/>
      <c r="C212" s="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5.5" x14ac:dyDescent="0.35">
      <c r="A213" s="5"/>
      <c r="B213" s="1"/>
      <c r="C213" s="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5.5" x14ac:dyDescent="0.35">
      <c r="A214" s="5"/>
      <c r="B214" s="1"/>
      <c r="C214" s="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5.5" x14ac:dyDescent="0.35">
      <c r="A215" s="5"/>
      <c r="B215" s="1"/>
      <c r="C215" s="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5.5" x14ac:dyDescent="0.35">
      <c r="A216" s="5"/>
      <c r="B216" s="1"/>
      <c r="C216" s="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5.5" x14ac:dyDescent="0.35">
      <c r="A217" s="5"/>
      <c r="B217" s="1"/>
      <c r="C217" s="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5.5" x14ac:dyDescent="0.35">
      <c r="A218" s="5"/>
      <c r="B218" s="1"/>
      <c r="C218" s="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5.5" x14ac:dyDescent="0.35">
      <c r="A219" s="5"/>
      <c r="B219" s="1"/>
      <c r="C219" s="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5.5" x14ac:dyDescent="0.35">
      <c r="A220" s="5"/>
      <c r="B220" s="1"/>
      <c r="C220" s="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5.5" x14ac:dyDescent="0.35">
      <c r="A221" s="5"/>
      <c r="B221" s="1"/>
      <c r="C221" s="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5.5" x14ac:dyDescent="0.35">
      <c r="A222" s="5"/>
      <c r="B222" s="1"/>
      <c r="C222" s="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5.5" x14ac:dyDescent="0.35">
      <c r="A223" s="5"/>
      <c r="B223" s="1"/>
      <c r="C223" s="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5.5" x14ac:dyDescent="0.35">
      <c r="A224" s="5"/>
      <c r="B224" s="1"/>
      <c r="C224" s="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5.5" x14ac:dyDescent="0.35">
      <c r="A225" s="5"/>
      <c r="B225" s="1"/>
      <c r="C225" s="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5.5" x14ac:dyDescent="0.35">
      <c r="A226" s="5"/>
      <c r="B226" s="1"/>
      <c r="C226" s="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5.5" x14ac:dyDescent="0.35">
      <c r="A227" s="5"/>
      <c r="B227" s="1"/>
      <c r="C227" s="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5.5" x14ac:dyDescent="0.35">
      <c r="A228" s="5"/>
      <c r="B228" s="1"/>
      <c r="C228" s="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5.5" x14ac:dyDescent="0.35">
      <c r="A229" s="5"/>
      <c r="B229" s="1"/>
      <c r="C229" s="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5.5" x14ac:dyDescent="0.35">
      <c r="A230" s="5"/>
      <c r="B230" s="1"/>
      <c r="C230" s="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5.5" x14ac:dyDescent="0.35">
      <c r="A231" s="5"/>
      <c r="B231" s="1"/>
      <c r="C231" s="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5.5" x14ac:dyDescent="0.35">
      <c r="A232" s="5"/>
      <c r="B232" s="1"/>
      <c r="C232" s="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5.5" x14ac:dyDescent="0.35">
      <c r="A233" s="5"/>
      <c r="B233" s="1"/>
      <c r="C233" s="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5.5" x14ac:dyDescent="0.35">
      <c r="A234" s="5"/>
      <c r="B234" s="1"/>
      <c r="C234" s="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5.5" x14ac:dyDescent="0.35">
      <c r="A235" s="5"/>
      <c r="B235" s="1"/>
      <c r="C235" s="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5.5" x14ac:dyDescent="0.35">
      <c r="A236" s="5"/>
      <c r="B236" s="1"/>
      <c r="C236" s="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5.5" x14ac:dyDescent="0.35">
      <c r="A237" s="5"/>
      <c r="B237" s="1"/>
      <c r="C237" s="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5.5" x14ac:dyDescent="0.35">
      <c r="A238" s="5"/>
      <c r="B238" s="1"/>
      <c r="C238" s="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5.5" x14ac:dyDescent="0.35">
      <c r="A239" s="5"/>
      <c r="B239" s="1"/>
      <c r="C239" s="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5.5" x14ac:dyDescent="0.35">
      <c r="A240" s="5"/>
      <c r="B240" s="1"/>
      <c r="C240" s="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5.5" x14ac:dyDescent="0.35">
      <c r="A241" s="5"/>
      <c r="B241" s="1"/>
      <c r="C241" s="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5.5" x14ac:dyDescent="0.35">
      <c r="A242" s="5"/>
      <c r="B242" s="1"/>
      <c r="C242" s="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5.5" x14ac:dyDescent="0.35">
      <c r="A243" s="5"/>
      <c r="B243" s="1"/>
      <c r="C243" s="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5.5" x14ac:dyDescent="0.35">
      <c r="A244" s="5"/>
      <c r="B244" s="1"/>
      <c r="C244" s="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5.5" x14ac:dyDescent="0.35">
      <c r="A245" s="5"/>
      <c r="B245" s="1"/>
      <c r="C245" s="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5.5" x14ac:dyDescent="0.35">
      <c r="A246" s="5"/>
      <c r="B246" s="1"/>
      <c r="C246" s="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5.5" x14ac:dyDescent="0.35">
      <c r="A247" s="5"/>
      <c r="B247" s="1"/>
      <c r="C247" s="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5.5" x14ac:dyDescent="0.35">
      <c r="A248" s="5"/>
      <c r="B248" s="1"/>
      <c r="C248" s="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5.5" x14ac:dyDescent="0.35">
      <c r="A249" s="5"/>
      <c r="B249" s="1"/>
      <c r="C249" s="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5.5" x14ac:dyDescent="0.35">
      <c r="A250" s="5"/>
      <c r="B250" s="1"/>
      <c r="C250" s="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5.5" x14ac:dyDescent="0.35">
      <c r="A251" s="5"/>
      <c r="B251" s="1"/>
      <c r="C251" s="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5.5" x14ac:dyDescent="0.35">
      <c r="A252" s="5"/>
      <c r="B252" s="1"/>
      <c r="C252" s="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5.5" x14ac:dyDescent="0.35">
      <c r="A253" s="5"/>
      <c r="B253" s="1"/>
      <c r="C253" s="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5.5" x14ac:dyDescent="0.35">
      <c r="A254" s="5"/>
      <c r="B254" s="1"/>
      <c r="C254" s="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5.5" x14ac:dyDescent="0.35">
      <c r="A255" s="5"/>
      <c r="B255" s="1"/>
      <c r="C255" s="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5.5" x14ac:dyDescent="0.35">
      <c r="A256" s="5"/>
      <c r="B256" s="1"/>
      <c r="C256" s="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5.5" x14ac:dyDescent="0.35">
      <c r="A257" s="5"/>
      <c r="B257" s="1"/>
      <c r="C257" s="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5.5" x14ac:dyDescent="0.35">
      <c r="A258" s="5"/>
      <c r="B258" s="1"/>
      <c r="C258" s="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5.5" x14ac:dyDescent="0.35">
      <c r="A259" s="5"/>
      <c r="B259" s="1"/>
      <c r="C259" s="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5.5" x14ac:dyDescent="0.35">
      <c r="A260" s="5"/>
      <c r="B260" s="1"/>
      <c r="C260" s="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5.5" x14ac:dyDescent="0.35">
      <c r="A261" s="5"/>
      <c r="B261" s="1"/>
      <c r="C261" s="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5.5" x14ac:dyDescent="0.35">
      <c r="A262" s="5"/>
      <c r="B262" s="1"/>
      <c r="C262" s="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5.5" x14ac:dyDescent="0.35">
      <c r="A263" s="5"/>
      <c r="B263" s="1"/>
      <c r="C263" s="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5.5" x14ac:dyDescent="0.35">
      <c r="A264" s="5"/>
      <c r="B264" s="1"/>
      <c r="C264" s="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5.5" x14ac:dyDescent="0.35">
      <c r="A265" s="5"/>
      <c r="B265" s="1"/>
      <c r="C265" s="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5.5" x14ac:dyDescent="0.35">
      <c r="A266" s="5"/>
      <c r="B266" s="1"/>
      <c r="C266" s="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5.5" x14ac:dyDescent="0.35">
      <c r="A267" s="5"/>
      <c r="B267" s="1"/>
      <c r="C267" s="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5.5" x14ac:dyDescent="0.35">
      <c r="A268" s="5"/>
      <c r="B268" s="1"/>
      <c r="C268" s="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5.5" x14ac:dyDescent="0.35">
      <c r="A269" s="5"/>
      <c r="B269" s="1"/>
      <c r="C269" s="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5.5" x14ac:dyDescent="0.35">
      <c r="A270" s="5"/>
      <c r="B270" s="1"/>
      <c r="C270" s="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5.5" x14ac:dyDescent="0.35">
      <c r="A271" s="5"/>
      <c r="B271" s="1"/>
      <c r="C271" s="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5.5" x14ac:dyDescent="0.35">
      <c r="A272" s="5"/>
      <c r="B272" s="1"/>
      <c r="C272" s="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5.5" x14ac:dyDescent="0.35">
      <c r="A273" s="5"/>
      <c r="B273" s="1"/>
      <c r="C273" s="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5.5" x14ac:dyDescent="0.35">
      <c r="A274" s="5"/>
      <c r="B274" s="1"/>
      <c r="C274" s="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5.5" x14ac:dyDescent="0.35">
      <c r="A275" s="5"/>
      <c r="B275" s="1"/>
      <c r="C275" s="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5.5" x14ac:dyDescent="0.35">
      <c r="A276" s="5"/>
      <c r="B276" s="1"/>
      <c r="C276" s="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5.5" x14ac:dyDescent="0.35">
      <c r="A277" s="5"/>
      <c r="B277" s="1"/>
      <c r="C277" s="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5.5" x14ac:dyDescent="0.35">
      <c r="A278" s="5"/>
      <c r="B278" s="1"/>
      <c r="C278" s="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5.5" x14ac:dyDescent="0.35">
      <c r="A279" s="5"/>
      <c r="B279" s="1"/>
      <c r="C279" s="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5.5" x14ac:dyDescent="0.35">
      <c r="A280" s="5"/>
      <c r="B280" s="1"/>
      <c r="C280" s="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5.5" x14ac:dyDescent="0.35">
      <c r="A281" s="5"/>
      <c r="B281" s="1"/>
      <c r="C281" s="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5.5" x14ac:dyDescent="0.35">
      <c r="A282" s="5"/>
      <c r="B282" s="1"/>
      <c r="C282" s="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5.5" x14ac:dyDescent="0.35">
      <c r="A283" s="5"/>
      <c r="B283" s="1"/>
      <c r="C283" s="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5.5" x14ac:dyDescent="0.35">
      <c r="A284" s="5"/>
      <c r="B284" s="1"/>
      <c r="C284" s="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5.5" x14ac:dyDescent="0.35">
      <c r="A285" s="5"/>
      <c r="B285" s="1"/>
      <c r="C285" s="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5.5" x14ac:dyDescent="0.35">
      <c r="A286" s="5"/>
      <c r="B286" s="1"/>
      <c r="C286" s="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5.5" x14ac:dyDescent="0.35">
      <c r="A287" s="5"/>
      <c r="B287" s="1"/>
      <c r="C287" s="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5.5" x14ac:dyDescent="0.35">
      <c r="A288" s="5"/>
      <c r="B288" s="1"/>
      <c r="C288" s="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5.5" x14ac:dyDescent="0.35">
      <c r="A289" s="5"/>
      <c r="B289" s="1"/>
      <c r="C289" s="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5.5" x14ac:dyDescent="0.35">
      <c r="A290" s="5"/>
      <c r="B290" s="1"/>
      <c r="C290" s="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5.5" x14ac:dyDescent="0.35">
      <c r="A291" s="5"/>
      <c r="B291" s="1"/>
      <c r="C291" s="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5.5" x14ac:dyDescent="0.35">
      <c r="A292" s="5"/>
      <c r="B292" s="1"/>
      <c r="C292" s="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5.5" x14ac:dyDescent="0.35">
      <c r="A293" s="5"/>
      <c r="B293" s="1"/>
      <c r="C293" s="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5.5" x14ac:dyDescent="0.35">
      <c r="A294" s="5"/>
      <c r="B294" s="1"/>
      <c r="C294" s="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5.5" x14ac:dyDescent="0.35">
      <c r="A295" s="5"/>
      <c r="B295" s="1"/>
      <c r="C295" s="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5.5" x14ac:dyDescent="0.35">
      <c r="A296" s="5"/>
      <c r="B296" s="1"/>
      <c r="C296" s="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5.5" x14ac:dyDescent="0.35">
      <c r="A297" s="5"/>
      <c r="B297" s="1"/>
      <c r="C297" s="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5.5" x14ac:dyDescent="0.35">
      <c r="A298" s="5"/>
      <c r="B298" s="1"/>
      <c r="C298" s="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5.5" x14ac:dyDescent="0.35">
      <c r="A299" s="5"/>
      <c r="B299" s="1"/>
      <c r="C299" s="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5.5" x14ac:dyDescent="0.35">
      <c r="A300" s="5"/>
      <c r="B300" s="1"/>
      <c r="C300" s="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5.5" x14ac:dyDescent="0.35">
      <c r="A301" s="5"/>
      <c r="B301" s="1"/>
      <c r="C301" s="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5.5" x14ac:dyDescent="0.35">
      <c r="A302" s="5"/>
      <c r="B302" s="1"/>
      <c r="C302" s="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5.5" x14ac:dyDescent="0.35">
      <c r="A303" s="5"/>
      <c r="B303" s="1"/>
      <c r="C303" s="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5.5" x14ac:dyDescent="0.35">
      <c r="A304" s="5"/>
      <c r="B304" s="1"/>
      <c r="C304" s="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5.5" x14ac:dyDescent="0.35">
      <c r="A305" s="5"/>
      <c r="B305" s="1"/>
      <c r="C305" s="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5.5" x14ac:dyDescent="0.35">
      <c r="A306" s="5"/>
      <c r="B306" s="1"/>
      <c r="C306" s="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5.5" x14ac:dyDescent="0.35">
      <c r="A307" s="5"/>
      <c r="B307" s="1"/>
      <c r="C307" s="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5.5" x14ac:dyDescent="0.35">
      <c r="A308" s="5"/>
      <c r="B308" s="1"/>
      <c r="C308" s="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5.5" x14ac:dyDescent="0.35">
      <c r="A309" s="5"/>
      <c r="B309" s="1"/>
      <c r="C309" s="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5.5" x14ac:dyDescent="0.35">
      <c r="A310" s="5"/>
      <c r="B310" s="1"/>
      <c r="C310" s="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5.5" x14ac:dyDescent="0.35">
      <c r="A311" s="5"/>
      <c r="B311" s="1"/>
      <c r="C311" s="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5.5" x14ac:dyDescent="0.35">
      <c r="A312" s="5"/>
      <c r="B312" s="1"/>
      <c r="C312" s="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5.5" x14ac:dyDescent="0.35">
      <c r="A313" s="5"/>
      <c r="B313" s="1"/>
      <c r="C313" s="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5.5" x14ac:dyDescent="0.35">
      <c r="A314" s="5"/>
      <c r="B314" s="1"/>
      <c r="C314" s="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5.5" x14ac:dyDescent="0.35">
      <c r="A315" s="5"/>
      <c r="B315" s="1"/>
      <c r="C315" s="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5.5" x14ac:dyDescent="0.35">
      <c r="A316" s="5"/>
      <c r="B316" s="1"/>
      <c r="C316" s="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5.5" x14ac:dyDescent="0.35">
      <c r="A317" s="5"/>
      <c r="B317" s="1"/>
      <c r="C317" s="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5.5" x14ac:dyDescent="0.35">
      <c r="A318" s="5"/>
      <c r="B318" s="1"/>
      <c r="C318" s="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5.5" x14ac:dyDescent="0.35">
      <c r="A319" s="5"/>
      <c r="B319" s="1"/>
      <c r="C319" s="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5.5" x14ac:dyDescent="0.35">
      <c r="A320" s="5"/>
      <c r="B320" s="1"/>
      <c r="C320" s="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5.5" x14ac:dyDescent="0.35">
      <c r="A321" s="5"/>
      <c r="B321" s="1"/>
      <c r="C321" s="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5.5" x14ac:dyDescent="0.35">
      <c r="A322" s="5"/>
      <c r="B322" s="1"/>
      <c r="C322" s="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5.5" x14ac:dyDescent="0.35">
      <c r="A323" s="5"/>
      <c r="B323" s="1"/>
      <c r="C323" s="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5.5" x14ac:dyDescent="0.35">
      <c r="A324" s="5"/>
      <c r="B324" s="1"/>
      <c r="C324" s="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5.5" x14ac:dyDescent="0.35">
      <c r="A325" s="5"/>
      <c r="B325" s="1"/>
      <c r="C325" s="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5.5" x14ac:dyDescent="0.35">
      <c r="A326" s="5"/>
      <c r="B326" s="1"/>
      <c r="C326" s="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5.5" x14ac:dyDescent="0.35">
      <c r="A327" s="5"/>
      <c r="B327" s="1"/>
      <c r="C327" s="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5.5" x14ac:dyDescent="0.35">
      <c r="A328" s="5"/>
      <c r="B328" s="1"/>
      <c r="C328" s="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5.5" x14ac:dyDescent="0.35">
      <c r="A329" s="5"/>
      <c r="B329" s="1"/>
      <c r="C329" s="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5.5" x14ac:dyDescent="0.35">
      <c r="A330" s="5"/>
      <c r="B330" s="1"/>
      <c r="C330" s="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5.5" x14ac:dyDescent="0.35">
      <c r="A331" s="5"/>
      <c r="B331" s="1"/>
      <c r="C331" s="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5.5" x14ac:dyDescent="0.35">
      <c r="A332" s="5"/>
      <c r="B332" s="1"/>
      <c r="C332" s="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5.5" x14ac:dyDescent="0.35">
      <c r="A333" s="5"/>
      <c r="B333" s="1"/>
      <c r="C333" s="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5.5" x14ac:dyDescent="0.35">
      <c r="A334" s="5"/>
      <c r="B334" s="1"/>
      <c r="C334" s="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5.5" x14ac:dyDescent="0.35">
      <c r="A335" s="5"/>
      <c r="B335" s="1"/>
      <c r="C335" s="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5.5" x14ac:dyDescent="0.35">
      <c r="A336" s="5"/>
      <c r="B336" s="1"/>
      <c r="C336" s="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5.5" x14ac:dyDescent="0.35">
      <c r="A337" s="5"/>
      <c r="B337" s="1"/>
      <c r="C337" s="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5.5" x14ac:dyDescent="0.35">
      <c r="A338" s="5"/>
      <c r="B338" s="1"/>
      <c r="C338" s="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5.5" x14ac:dyDescent="0.35">
      <c r="A339" s="5"/>
      <c r="B339" s="1"/>
      <c r="C339" s="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5.5" x14ac:dyDescent="0.35">
      <c r="A340" s="5"/>
      <c r="B340" s="1"/>
      <c r="C340" s="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5.5" x14ac:dyDescent="0.35">
      <c r="A341" s="5"/>
      <c r="B341" s="1"/>
      <c r="C341" s="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5.5" x14ac:dyDescent="0.35">
      <c r="A342" s="5"/>
      <c r="B342" s="1"/>
      <c r="C342" s="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5.5" x14ac:dyDescent="0.35">
      <c r="A343" s="5"/>
      <c r="B343" s="1"/>
      <c r="C343" s="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5.5" x14ac:dyDescent="0.35">
      <c r="A344" s="5"/>
      <c r="B344" s="1"/>
      <c r="C344" s="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5.5" x14ac:dyDescent="0.35">
      <c r="A345" s="5"/>
      <c r="B345" s="1"/>
      <c r="C345" s="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5.5" x14ac:dyDescent="0.35">
      <c r="A346" s="5"/>
      <c r="B346" s="1"/>
      <c r="C346" s="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5.5" x14ac:dyDescent="0.35">
      <c r="A347" s="5"/>
      <c r="B347" s="1"/>
      <c r="C347" s="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5.5" x14ac:dyDescent="0.35">
      <c r="A348" s="5"/>
      <c r="B348" s="1"/>
      <c r="C348" s="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5.5" x14ac:dyDescent="0.35">
      <c r="A349" s="5"/>
      <c r="B349" s="1"/>
      <c r="C349" s="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5.5" x14ac:dyDescent="0.35">
      <c r="A350" s="5"/>
      <c r="B350" s="1"/>
      <c r="C350" s="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5.5" x14ac:dyDescent="0.35">
      <c r="A351" s="5"/>
      <c r="B351" s="1"/>
      <c r="C351" s="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5.5" x14ac:dyDescent="0.35">
      <c r="A352" s="5"/>
      <c r="B352" s="1"/>
      <c r="C352" s="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5.5" x14ac:dyDescent="0.35">
      <c r="A353" s="5"/>
      <c r="B353" s="1"/>
      <c r="C353" s="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5.5" x14ac:dyDescent="0.35">
      <c r="A354" s="5"/>
      <c r="B354" s="1"/>
      <c r="C354" s="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5.5" x14ac:dyDescent="0.35">
      <c r="A355" s="5"/>
      <c r="B355" s="1"/>
      <c r="C355" s="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5.5" x14ac:dyDescent="0.35">
      <c r="A356" s="5"/>
      <c r="B356" s="1"/>
      <c r="C356" s="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5.5" x14ac:dyDescent="0.35">
      <c r="A357" s="5"/>
      <c r="B357" s="1"/>
      <c r="C357" s="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5.5" x14ac:dyDescent="0.35">
      <c r="A358" s="5"/>
      <c r="B358" s="1"/>
      <c r="C358" s="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5.5" x14ac:dyDescent="0.35">
      <c r="A359" s="5"/>
      <c r="B359" s="1"/>
      <c r="C359" s="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5.5" x14ac:dyDescent="0.35">
      <c r="A360" s="5"/>
      <c r="B360" s="1"/>
      <c r="C360" s="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5.5" x14ac:dyDescent="0.35">
      <c r="A361" s="5"/>
      <c r="B361" s="1"/>
      <c r="C361" s="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5.5" x14ac:dyDescent="0.35">
      <c r="A362" s="5"/>
      <c r="B362" s="1"/>
      <c r="C362" s="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5.5" x14ac:dyDescent="0.35">
      <c r="A363" s="5"/>
      <c r="B363" s="1"/>
      <c r="C363" s="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5.5" x14ac:dyDescent="0.35">
      <c r="A364" s="5"/>
      <c r="B364" s="1"/>
      <c r="C364" s="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5.5" x14ac:dyDescent="0.35">
      <c r="A365" s="5"/>
      <c r="B365" s="1"/>
      <c r="C365" s="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5.5" x14ac:dyDescent="0.35">
      <c r="A366" s="5"/>
      <c r="B366" s="1"/>
      <c r="C366" s="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5.5" x14ac:dyDescent="0.35">
      <c r="A367" s="5"/>
      <c r="B367" s="1"/>
      <c r="C367" s="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5.5" x14ac:dyDescent="0.35">
      <c r="A368" s="5"/>
      <c r="B368" s="1"/>
      <c r="C368" s="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5.5" x14ac:dyDescent="0.35">
      <c r="A369" s="5"/>
      <c r="B369" s="1"/>
      <c r="C369" s="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5.5" x14ac:dyDescent="0.35">
      <c r="A370" s="5"/>
      <c r="B370" s="1"/>
      <c r="C370" s="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5.5" x14ac:dyDescent="0.35">
      <c r="A371" s="5"/>
      <c r="B371" s="1"/>
      <c r="C371" s="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5.5" x14ac:dyDescent="0.35">
      <c r="A372" s="5"/>
      <c r="B372" s="1"/>
      <c r="C372" s="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5.5" x14ac:dyDescent="0.35">
      <c r="A373" s="5"/>
      <c r="B373" s="1"/>
      <c r="C373" s="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5.5" x14ac:dyDescent="0.35">
      <c r="A374" s="5"/>
      <c r="B374" s="1"/>
      <c r="C374" s="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5.5" x14ac:dyDescent="0.35">
      <c r="A375" s="5"/>
      <c r="B375" s="1"/>
      <c r="C375" s="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5.5" x14ac:dyDescent="0.35">
      <c r="A376" s="5"/>
      <c r="B376" s="1"/>
      <c r="C376" s="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5.5" x14ac:dyDescent="0.35">
      <c r="A377" s="5"/>
      <c r="B377" s="1"/>
      <c r="C377" s="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5.5" x14ac:dyDescent="0.35">
      <c r="A378" s="5"/>
      <c r="B378" s="1"/>
      <c r="C378" s="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5.5" x14ac:dyDescent="0.35">
      <c r="A379" s="5"/>
      <c r="B379" s="1"/>
      <c r="C379" s="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5.5" x14ac:dyDescent="0.35">
      <c r="A380" s="5"/>
      <c r="B380" s="1"/>
      <c r="C380" s="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5.5" x14ac:dyDescent="0.35">
      <c r="A381" s="5"/>
      <c r="B381" s="1"/>
      <c r="C381" s="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5.5" x14ac:dyDescent="0.35">
      <c r="A382" s="5"/>
      <c r="B382" s="1"/>
      <c r="C382" s="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5.5" x14ac:dyDescent="0.35">
      <c r="A383" s="5"/>
      <c r="B383" s="1"/>
      <c r="C383" s="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5.5" x14ac:dyDescent="0.35">
      <c r="A384" s="5"/>
      <c r="B384" s="1"/>
      <c r="C384" s="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5.5" x14ac:dyDescent="0.35">
      <c r="A385" s="5"/>
      <c r="B385" s="1"/>
      <c r="C385" s="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5.5" x14ac:dyDescent="0.35">
      <c r="A386" s="5"/>
      <c r="B386" s="1"/>
      <c r="C386" s="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5.5" x14ac:dyDescent="0.35">
      <c r="A387" s="5"/>
      <c r="B387" s="1"/>
      <c r="C387" s="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5.5" x14ac:dyDescent="0.35">
      <c r="A388" s="5"/>
      <c r="B388" s="1"/>
      <c r="C388" s="1"/>
      <c r="D388" s="1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5.5" x14ac:dyDescent="0.35">
      <c r="A389" s="5"/>
      <c r="B389" s="1"/>
      <c r="C389" s="1"/>
      <c r="D389" s="1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5.5" x14ac:dyDescent="0.35">
      <c r="A390" s="5"/>
      <c r="B390" s="1"/>
      <c r="C390" s="1"/>
      <c r="D390" s="1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5.5" x14ac:dyDescent="0.35">
      <c r="A391" s="5"/>
      <c r="B391" s="1"/>
      <c r="C391" s="1"/>
      <c r="D391" s="1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5.5" x14ac:dyDescent="0.35">
      <c r="A392" s="5"/>
      <c r="B392" s="1"/>
      <c r="C392" s="1"/>
      <c r="D392" s="1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5.5" x14ac:dyDescent="0.35">
      <c r="A393" s="5"/>
      <c r="B393" s="1"/>
      <c r="C393" s="1"/>
      <c r="D393" s="1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5.5" x14ac:dyDescent="0.35">
      <c r="A394" s="5"/>
      <c r="B394" s="1"/>
      <c r="C394" s="1"/>
      <c r="D394" s="1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5.5" x14ac:dyDescent="0.35">
      <c r="A395" s="5"/>
      <c r="B395" s="1"/>
      <c r="C395" s="1"/>
      <c r="D395" s="1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5.5" x14ac:dyDescent="0.35">
      <c r="A396" s="5"/>
      <c r="B396" s="1"/>
      <c r="C396" s="1"/>
      <c r="D396" s="1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5.5" x14ac:dyDescent="0.35">
      <c r="A397" s="5"/>
      <c r="B397" s="1"/>
      <c r="C397" s="1"/>
      <c r="D397" s="1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5.5" x14ac:dyDescent="0.35">
      <c r="A398" s="5"/>
      <c r="B398" s="1"/>
      <c r="C398" s="1"/>
      <c r="D398" s="1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5.5" x14ac:dyDescent="0.35">
      <c r="A399" s="5"/>
      <c r="B399" s="1"/>
      <c r="C399" s="1"/>
      <c r="D399" s="1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5.5" x14ac:dyDescent="0.35">
      <c r="A400" s="5"/>
      <c r="B400" s="1"/>
      <c r="C400" s="1"/>
      <c r="D400" s="1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5.5" x14ac:dyDescent="0.35">
      <c r="A401" s="5"/>
      <c r="B401" s="1"/>
      <c r="C401" s="1"/>
      <c r="D401" s="1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5.5" x14ac:dyDescent="0.35">
      <c r="A402" s="5"/>
      <c r="B402" s="1"/>
      <c r="C402" s="1"/>
      <c r="D402" s="1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5.5" x14ac:dyDescent="0.35">
      <c r="A403" s="5"/>
      <c r="B403" s="1"/>
      <c r="C403" s="1"/>
      <c r="D403" s="1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5.5" x14ac:dyDescent="0.35">
      <c r="A404" s="5"/>
      <c r="B404" s="1"/>
      <c r="C404" s="1"/>
      <c r="D404" s="1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5.5" x14ac:dyDescent="0.35">
      <c r="A405" s="5"/>
      <c r="B405" s="1"/>
      <c r="C405" s="1"/>
      <c r="D405" s="1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5.5" x14ac:dyDescent="0.35">
      <c r="A406" s="5"/>
      <c r="B406" s="1"/>
      <c r="C406" s="1"/>
      <c r="D406" s="1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5.5" x14ac:dyDescent="0.35">
      <c r="A407" s="5"/>
      <c r="B407" s="1"/>
      <c r="C407" s="1"/>
      <c r="D407" s="1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5.5" x14ac:dyDescent="0.35">
      <c r="A408" s="5"/>
      <c r="B408" s="1"/>
      <c r="C408" s="1"/>
      <c r="D408" s="1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5.5" x14ac:dyDescent="0.35">
      <c r="A409" s="5"/>
      <c r="B409" s="1"/>
      <c r="C409" s="1"/>
      <c r="D409" s="1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5.5" x14ac:dyDescent="0.35">
      <c r="A410" s="5"/>
      <c r="B410" s="1"/>
      <c r="C410" s="1"/>
      <c r="D410" s="1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5.5" x14ac:dyDescent="0.35">
      <c r="A411" s="5"/>
      <c r="B411" s="1"/>
      <c r="C411" s="1"/>
      <c r="D411" s="1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5.5" x14ac:dyDescent="0.35">
      <c r="A412" s="5"/>
      <c r="B412" s="1"/>
      <c r="C412" s="1"/>
      <c r="D412" s="1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5.5" x14ac:dyDescent="0.35">
      <c r="A413" s="5"/>
      <c r="B413" s="1"/>
      <c r="C413" s="1"/>
      <c r="D413" s="1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5.5" x14ac:dyDescent="0.35">
      <c r="A414" s="5"/>
      <c r="B414" s="1"/>
      <c r="C414" s="1"/>
      <c r="D414" s="1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5.5" x14ac:dyDescent="0.35">
      <c r="A415" s="5"/>
      <c r="B415" s="1"/>
      <c r="C415" s="1"/>
      <c r="D415" s="1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5.5" x14ac:dyDescent="0.35">
      <c r="A416" s="5"/>
      <c r="B416" s="1"/>
      <c r="C416" s="1"/>
      <c r="D416" s="1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5.5" x14ac:dyDescent="0.35">
      <c r="A417" s="5"/>
      <c r="B417" s="1"/>
      <c r="C417" s="1"/>
      <c r="D417" s="1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5.5" x14ac:dyDescent="0.35">
      <c r="A418" s="5"/>
      <c r="B418" s="1"/>
      <c r="C418" s="1"/>
      <c r="D418" s="1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5.5" x14ac:dyDescent="0.35">
      <c r="A419" s="5"/>
      <c r="B419" s="1"/>
      <c r="C419" s="1"/>
      <c r="D419" s="1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5.5" x14ac:dyDescent="0.35">
      <c r="A420" s="5"/>
      <c r="B420" s="1"/>
      <c r="C420" s="1"/>
      <c r="D420" s="1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5.5" x14ac:dyDescent="0.35">
      <c r="A421" s="5"/>
      <c r="B421" s="1"/>
      <c r="C421" s="1"/>
      <c r="D421" s="1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5.5" x14ac:dyDescent="0.35">
      <c r="A422" s="5"/>
      <c r="B422" s="1"/>
      <c r="C422" s="1"/>
      <c r="D422" s="1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5.5" x14ac:dyDescent="0.35">
      <c r="A423" s="5"/>
      <c r="B423" s="1"/>
      <c r="C423" s="1"/>
      <c r="D423" s="1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5.5" x14ac:dyDescent="0.35">
      <c r="A424" s="5"/>
      <c r="B424" s="1"/>
      <c r="C424" s="1"/>
      <c r="D424" s="1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5.5" x14ac:dyDescent="0.35">
      <c r="A425" s="5"/>
      <c r="B425" s="1"/>
      <c r="C425" s="1"/>
      <c r="D425" s="1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5.5" x14ac:dyDescent="0.35">
      <c r="A426" s="5"/>
      <c r="B426" s="1"/>
      <c r="C426" s="1"/>
      <c r="D426" s="1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5.5" x14ac:dyDescent="0.35">
      <c r="A427" s="5"/>
      <c r="B427" s="1"/>
      <c r="C427" s="1"/>
      <c r="D427" s="1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5.5" x14ac:dyDescent="0.35">
      <c r="A428" s="5"/>
      <c r="B428" s="1"/>
      <c r="C428" s="1"/>
      <c r="D428" s="1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5.5" x14ac:dyDescent="0.35">
      <c r="A429" s="5"/>
      <c r="B429" s="1"/>
      <c r="C429" s="1"/>
      <c r="D429" s="1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5.5" x14ac:dyDescent="0.35">
      <c r="A430" s="5"/>
      <c r="B430" s="1"/>
      <c r="C430" s="1"/>
      <c r="D430" s="1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5.5" x14ac:dyDescent="0.35">
      <c r="A431" s="5"/>
      <c r="B431" s="1"/>
      <c r="C431" s="1"/>
      <c r="D431" s="1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5.5" x14ac:dyDescent="0.35">
      <c r="A432" s="5"/>
      <c r="B432" s="1"/>
      <c r="C432" s="1"/>
      <c r="D432" s="1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5.5" x14ac:dyDescent="0.35">
      <c r="A433" s="5"/>
      <c r="B433" s="1"/>
      <c r="C433" s="1"/>
      <c r="D433" s="1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5.5" x14ac:dyDescent="0.35">
      <c r="A434" s="5"/>
      <c r="B434" s="1"/>
      <c r="C434" s="1"/>
      <c r="D434" s="1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5.5" x14ac:dyDescent="0.35">
      <c r="A435" s="5"/>
      <c r="B435" s="1"/>
      <c r="C435" s="1"/>
      <c r="D435" s="1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5.5" x14ac:dyDescent="0.35">
      <c r="A436" s="5"/>
      <c r="B436" s="1"/>
      <c r="C436" s="1"/>
      <c r="D436" s="1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5.5" x14ac:dyDescent="0.35">
      <c r="A437" s="5"/>
      <c r="B437" s="1"/>
      <c r="C437" s="1"/>
      <c r="D437" s="1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5.5" x14ac:dyDescent="0.35">
      <c r="A438" s="5"/>
      <c r="B438" s="1"/>
      <c r="C438" s="1"/>
      <c r="D438" s="1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5.5" x14ac:dyDescent="0.35">
      <c r="A439" s="5"/>
      <c r="B439" s="1"/>
      <c r="C439" s="1"/>
      <c r="D439" s="1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5.5" x14ac:dyDescent="0.35">
      <c r="A440" s="5"/>
      <c r="B440" s="1"/>
      <c r="C440" s="1"/>
      <c r="D440" s="1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5.5" x14ac:dyDescent="0.35">
      <c r="A441" s="5"/>
      <c r="B441" s="1"/>
      <c r="C441" s="1"/>
      <c r="D441" s="1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5.5" x14ac:dyDescent="0.35">
      <c r="A442" s="5"/>
      <c r="B442" s="1"/>
      <c r="C442" s="1"/>
      <c r="D442" s="1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5.5" x14ac:dyDescent="0.35">
      <c r="A443" s="5"/>
      <c r="B443" s="1"/>
      <c r="C443" s="1"/>
      <c r="D443" s="1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5.5" x14ac:dyDescent="0.35">
      <c r="A444" s="5"/>
      <c r="B444" s="1"/>
      <c r="C444" s="1"/>
      <c r="D444" s="1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5.5" x14ac:dyDescent="0.35">
      <c r="A445" s="5"/>
      <c r="B445" s="1"/>
      <c r="C445" s="1"/>
      <c r="D445" s="1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5.5" x14ac:dyDescent="0.35">
      <c r="A446" s="5"/>
      <c r="B446" s="1"/>
      <c r="C446" s="1"/>
      <c r="D446" s="1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5.5" x14ac:dyDescent="0.35">
      <c r="A447" s="5"/>
      <c r="B447" s="1"/>
      <c r="C447" s="1"/>
      <c r="D447" s="1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5.5" x14ac:dyDescent="0.35">
      <c r="A448" s="5"/>
      <c r="B448" s="1"/>
      <c r="C448" s="1"/>
      <c r="D448" s="1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5.5" x14ac:dyDescent="0.35">
      <c r="A449" s="5"/>
      <c r="B449" s="1"/>
      <c r="C449" s="1"/>
      <c r="D449" s="1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5.5" x14ac:dyDescent="0.35">
      <c r="A450" s="5"/>
      <c r="B450" s="1"/>
      <c r="C450" s="1"/>
      <c r="D450" s="1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5.5" x14ac:dyDescent="0.35">
      <c r="A451" s="5"/>
      <c r="B451" s="1"/>
      <c r="C451" s="1"/>
      <c r="D451" s="1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5.5" x14ac:dyDescent="0.35">
      <c r="A452" s="5"/>
      <c r="B452" s="1"/>
      <c r="C452" s="1"/>
      <c r="D452" s="1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5.5" x14ac:dyDescent="0.35">
      <c r="A453" s="5"/>
      <c r="B453" s="1"/>
      <c r="C453" s="1"/>
      <c r="D453" s="1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5.5" x14ac:dyDescent="0.35">
      <c r="A454" s="5"/>
      <c r="B454" s="1"/>
      <c r="C454" s="1"/>
      <c r="D454" s="1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5.5" x14ac:dyDescent="0.35">
      <c r="A455" s="5"/>
      <c r="B455" s="1"/>
      <c r="C455" s="1"/>
      <c r="D455" s="1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5.5" x14ac:dyDescent="0.35">
      <c r="A456" s="5"/>
      <c r="B456" s="1"/>
      <c r="C456" s="1"/>
      <c r="D456" s="1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5.5" x14ac:dyDescent="0.35">
      <c r="A457" s="5"/>
      <c r="B457" s="1"/>
      <c r="C457" s="1"/>
      <c r="D457" s="1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5.5" x14ac:dyDescent="0.35">
      <c r="A458" s="5"/>
      <c r="B458" s="1"/>
      <c r="C458" s="1"/>
      <c r="D458" s="1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5.5" x14ac:dyDescent="0.35">
      <c r="A459" s="5"/>
      <c r="B459" s="1"/>
      <c r="C459" s="1"/>
      <c r="D459" s="1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5.5" x14ac:dyDescent="0.35">
      <c r="A460" s="5"/>
      <c r="B460" s="1"/>
      <c r="C460" s="1"/>
      <c r="D460" s="1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5.5" x14ac:dyDescent="0.35">
      <c r="A461" s="5"/>
      <c r="B461" s="1"/>
      <c r="C461" s="1"/>
      <c r="D461" s="1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5.5" x14ac:dyDescent="0.35">
      <c r="A462" s="5"/>
      <c r="B462" s="1"/>
      <c r="C462" s="1"/>
      <c r="D462" s="1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5.5" x14ac:dyDescent="0.35">
      <c r="A463" s="5"/>
      <c r="B463" s="1"/>
      <c r="C463" s="1"/>
      <c r="D463" s="1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5.5" x14ac:dyDescent="0.35">
      <c r="A464" s="5"/>
      <c r="B464" s="1"/>
      <c r="C464" s="1"/>
      <c r="D464" s="1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5.5" x14ac:dyDescent="0.35">
      <c r="A465" s="5"/>
      <c r="B465" s="1"/>
      <c r="C465" s="1"/>
      <c r="D465" s="1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5.5" x14ac:dyDescent="0.35">
      <c r="A466" s="5"/>
      <c r="B466" s="1"/>
      <c r="C466" s="1"/>
      <c r="D466" s="1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5.5" x14ac:dyDescent="0.35">
      <c r="A467" s="5"/>
      <c r="B467" s="1"/>
      <c r="C467" s="1"/>
      <c r="D467" s="1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5.5" x14ac:dyDescent="0.35">
      <c r="A468" s="5"/>
      <c r="B468" s="1"/>
      <c r="C468" s="1"/>
      <c r="D468" s="1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5.5" x14ac:dyDescent="0.35">
      <c r="A469" s="5"/>
      <c r="B469" s="1"/>
      <c r="C469" s="1"/>
      <c r="D469" s="1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5.5" x14ac:dyDescent="0.35">
      <c r="A470" s="5"/>
      <c r="B470" s="1"/>
      <c r="C470" s="1"/>
      <c r="D470" s="1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5.5" x14ac:dyDescent="0.35">
      <c r="A471" s="5"/>
      <c r="B471" s="1"/>
      <c r="C471" s="1"/>
      <c r="D471" s="1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5.5" x14ac:dyDescent="0.35">
      <c r="A472" s="5"/>
      <c r="B472" s="1"/>
      <c r="C472" s="1"/>
      <c r="D472" s="1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5.5" x14ac:dyDescent="0.35">
      <c r="A473" s="5"/>
      <c r="B473" s="1"/>
      <c r="C473" s="1"/>
      <c r="D473" s="1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5.5" x14ac:dyDescent="0.35">
      <c r="A474" s="5"/>
      <c r="B474" s="1"/>
      <c r="C474" s="1"/>
      <c r="D474" s="1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5.5" x14ac:dyDescent="0.35">
      <c r="A475" s="5"/>
      <c r="B475" s="1"/>
      <c r="C475" s="1"/>
      <c r="D475" s="1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5.5" x14ac:dyDescent="0.35">
      <c r="A476" s="5"/>
      <c r="B476" s="1"/>
      <c r="C476" s="1"/>
      <c r="D476" s="1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5.5" x14ac:dyDescent="0.35">
      <c r="A477" s="5"/>
      <c r="B477" s="1"/>
      <c r="C477" s="1"/>
      <c r="D477" s="1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5.5" x14ac:dyDescent="0.35">
      <c r="A478" s="5"/>
      <c r="B478" s="1"/>
      <c r="C478" s="1"/>
      <c r="D478" s="1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5.5" x14ac:dyDescent="0.35">
      <c r="A479" s="5"/>
      <c r="B479" s="1"/>
      <c r="C479" s="1"/>
      <c r="D479" s="1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5.5" x14ac:dyDescent="0.35">
      <c r="A480" s="5"/>
      <c r="B480" s="1"/>
      <c r="C480" s="1"/>
      <c r="D480" s="1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5.5" x14ac:dyDescent="0.35">
      <c r="A481" s="5"/>
      <c r="B481" s="1"/>
      <c r="C481" s="1"/>
      <c r="D481" s="1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5.5" x14ac:dyDescent="0.35">
      <c r="A482" s="5"/>
      <c r="B482" s="1"/>
      <c r="C482" s="1"/>
      <c r="D482" s="1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5.5" x14ac:dyDescent="0.35">
      <c r="A483" s="5"/>
      <c r="B483" s="1"/>
      <c r="C483" s="1"/>
      <c r="D483" s="1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5.5" x14ac:dyDescent="0.35">
      <c r="A484" s="5"/>
      <c r="B484" s="1"/>
      <c r="C484" s="1"/>
      <c r="D484" s="1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5.5" x14ac:dyDescent="0.35">
      <c r="A485" s="5"/>
      <c r="B485" s="1"/>
      <c r="C485" s="1"/>
      <c r="D485" s="1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5.5" x14ac:dyDescent="0.35">
      <c r="A486" s="5"/>
      <c r="B486" s="1"/>
      <c r="C486" s="1"/>
      <c r="D486" s="1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5.5" x14ac:dyDescent="0.35">
      <c r="A487" s="5"/>
      <c r="B487" s="1"/>
      <c r="C487" s="1"/>
      <c r="D487" s="1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5.5" x14ac:dyDescent="0.35">
      <c r="A488" s="5"/>
      <c r="B488" s="1"/>
      <c r="C488" s="1"/>
      <c r="D488" s="1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5.5" x14ac:dyDescent="0.35">
      <c r="A489" s="5"/>
      <c r="B489" s="1"/>
      <c r="C489" s="1"/>
      <c r="D489" s="1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5.5" x14ac:dyDescent="0.35">
      <c r="A490" s="5"/>
      <c r="B490" s="1"/>
      <c r="C490" s="1"/>
      <c r="D490" s="1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5.5" x14ac:dyDescent="0.35">
      <c r="A491" s="5"/>
      <c r="B491" s="1"/>
      <c r="C491" s="1"/>
      <c r="D491" s="1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5.5" x14ac:dyDescent="0.35">
      <c r="A492" s="5"/>
      <c r="B492" s="1"/>
      <c r="C492" s="1"/>
      <c r="D492" s="1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5.5" x14ac:dyDescent="0.35">
      <c r="A493" s="5"/>
      <c r="B493" s="1"/>
      <c r="C493" s="1"/>
      <c r="D493" s="1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5.5" x14ac:dyDescent="0.35">
      <c r="A494" s="5"/>
      <c r="B494" s="1"/>
      <c r="C494" s="1"/>
      <c r="D494" s="1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5.5" x14ac:dyDescent="0.35">
      <c r="A495" s="5"/>
      <c r="B495" s="1"/>
      <c r="C495" s="1"/>
      <c r="D495" s="1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5.5" x14ac:dyDescent="0.35">
      <c r="A496" s="5"/>
      <c r="B496" s="1"/>
      <c r="C496" s="1"/>
      <c r="D496" s="1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5.5" x14ac:dyDescent="0.35">
      <c r="A497" s="5"/>
      <c r="B497" s="1"/>
      <c r="C497" s="1"/>
      <c r="D497" s="1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5.5" x14ac:dyDescent="0.35">
      <c r="A498" s="5"/>
      <c r="B498" s="1"/>
      <c r="C498" s="1"/>
      <c r="D498" s="1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5.5" x14ac:dyDescent="0.35">
      <c r="A499" s="5"/>
      <c r="B499" s="1"/>
      <c r="C499" s="1"/>
      <c r="D499" s="1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5.5" x14ac:dyDescent="0.35">
      <c r="A500" s="5"/>
      <c r="B500" s="1"/>
      <c r="C500" s="1"/>
      <c r="D500" s="1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5.5" x14ac:dyDescent="0.35">
      <c r="A501" s="5"/>
      <c r="B501" s="1"/>
      <c r="C501" s="1"/>
      <c r="D501" s="1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5.5" x14ac:dyDescent="0.35">
      <c r="A502" s="5"/>
      <c r="B502" s="1"/>
      <c r="C502" s="1"/>
      <c r="D502" s="1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5.5" x14ac:dyDescent="0.35">
      <c r="A503" s="5"/>
      <c r="B503" s="1"/>
      <c r="C503" s="1"/>
      <c r="D503" s="1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5.5" x14ac:dyDescent="0.35">
      <c r="A504" s="5"/>
      <c r="B504" s="1"/>
      <c r="C504" s="1"/>
      <c r="D504" s="1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5.5" x14ac:dyDescent="0.35">
      <c r="A505" s="5"/>
      <c r="B505" s="1"/>
      <c r="C505" s="1"/>
      <c r="D505" s="1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5.5" x14ac:dyDescent="0.35">
      <c r="A506" s="5"/>
      <c r="B506" s="1"/>
      <c r="C506" s="1"/>
      <c r="D506" s="1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5.5" x14ac:dyDescent="0.35">
      <c r="A507" s="5"/>
      <c r="B507" s="1"/>
      <c r="C507" s="1"/>
      <c r="D507" s="1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5.5" x14ac:dyDescent="0.35">
      <c r="A508" s="5"/>
      <c r="B508" s="1"/>
      <c r="C508" s="1"/>
      <c r="D508" s="1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5.5" x14ac:dyDescent="0.35">
      <c r="A509" s="5"/>
      <c r="B509" s="1"/>
      <c r="C509" s="1"/>
      <c r="D509" s="1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5.5" x14ac:dyDescent="0.35">
      <c r="A510" s="5"/>
      <c r="B510" s="1"/>
      <c r="C510" s="1"/>
      <c r="D510" s="1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5.5" x14ac:dyDescent="0.35">
      <c r="A511" s="5"/>
      <c r="B511" s="1"/>
      <c r="C511" s="1"/>
      <c r="D511" s="1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5.5" x14ac:dyDescent="0.35">
      <c r="A512" s="5"/>
      <c r="B512" s="1"/>
      <c r="C512" s="1"/>
      <c r="D512" s="1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5.5" x14ac:dyDescent="0.35">
      <c r="A513" s="5"/>
      <c r="B513" s="1"/>
      <c r="C513" s="1"/>
      <c r="D513" s="1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5.5" x14ac:dyDescent="0.35">
      <c r="A514" s="5"/>
      <c r="B514" s="1"/>
      <c r="C514" s="1"/>
      <c r="D514" s="1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5.5" x14ac:dyDescent="0.35">
      <c r="A515" s="5"/>
      <c r="B515" s="1"/>
      <c r="C515" s="1"/>
      <c r="D515" s="1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5.5" x14ac:dyDescent="0.35">
      <c r="A516" s="5"/>
      <c r="B516" s="1"/>
      <c r="C516" s="1"/>
      <c r="D516" s="1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5.5" x14ac:dyDescent="0.35">
      <c r="A517" s="5"/>
      <c r="B517" s="1"/>
      <c r="C517" s="1"/>
      <c r="D517" s="1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5.5" x14ac:dyDescent="0.35">
      <c r="A518" s="5"/>
      <c r="B518" s="1"/>
      <c r="C518" s="1"/>
      <c r="D518" s="1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5.5" x14ac:dyDescent="0.35">
      <c r="A519" s="5"/>
      <c r="B519" s="1"/>
      <c r="C519" s="1"/>
      <c r="D519" s="1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5.5" x14ac:dyDescent="0.35">
      <c r="A520" s="5"/>
      <c r="B520" s="1"/>
      <c r="C520" s="1"/>
      <c r="D520" s="1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5.5" x14ac:dyDescent="0.35">
      <c r="A521" s="5"/>
      <c r="B521" s="1"/>
      <c r="C521" s="1"/>
      <c r="D521" s="1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5.5" x14ac:dyDescent="0.35">
      <c r="A522" s="5"/>
      <c r="B522" s="1"/>
      <c r="C522" s="1"/>
      <c r="D522" s="1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5.5" x14ac:dyDescent="0.35">
      <c r="A523" s="5"/>
      <c r="B523" s="1"/>
      <c r="C523" s="1"/>
      <c r="D523" s="1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5.5" x14ac:dyDescent="0.35">
      <c r="A524" s="5"/>
      <c r="B524" s="1"/>
      <c r="C524" s="1"/>
      <c r="D524" s="1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5.5" x14ac:dyDescent="0.35">
      <c r="A525" s="5"/>
      <c r="B525" s="1"/>
      <c r="C525" s="1"/>
      <c r="D525" s="1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5.5" x14ac:dyDescent="0.35">
      <c r="A526" s="5"/>
      <c r="B526" s="1"/>
      <c r="C526" s="1"/>
      <c r="D526" s="1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5.5" x14ac:dyDescent="0.35">
      <c r="A527" s="5"/>
      <c r="B527" s="1"/>
      <c r="C527" s="1"/>
      <c r="D527" s="1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5.5" x14ac:dyDescent="0.35">
      <c r="A528" s="5"/>
      <c r="B528" s="1"/>
      <c r="C528" s="1"/>
      <c r="D528" s="1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5.5" x14ac:dyDescent="0.35">
      <c r="A529" s="5"/>
      <c r="B529" s="1"/>
      <c r="C529" s="1"/>
      <c r="D529" s="1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5.5" x14ac:dyDescent="0.35">
      <c r="A530" s="5"/>
      <c r="B530" s="1"/>
      <c r="C530" s="1"/>
      <c r="D530" s="1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5.5" x14ac:dyDescent="0.35">
      <c r="A531" s="5"/>
      <c r="B531" s="1"/>
      <c r="C531" s="1"/>
      <c r="D531" s="1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5.5" x14ac:dyDescent="0.35">
      <c r="A532" s="5"/>
      <c r="B532" s="1"/>
      <c r="C532" s="1"/>
      <c r="D532" s="1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5.5" x14ac:dyDescent="0.35">
      <c r="A533" s="5"/>
      <c r="B533" s="1"/>
      <c r="C533" s="1"/>
      <c r="D533" s="1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5.5" x14ac:dyDescent="0.35">
      <c r="A534" s="5"/>
      <c r="B534" s="1"/>
      <c r="C534" s="1"/>
      <c r="D534" s="1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5.5" x14ac:dyDescent="0.35">
      <c r="A535" s="5"/>
      <c r="B535" s="1"/>
      <c r="C535" s="1"/>
      <c r="D535" s="1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5.5" x14ac:dyDescent="0.35">
      <c r="A536" s="5"/>
      <c r="B536" s="1"/>
      <c r="C536" s="1"/>
      <c r="D536" s="1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5.5" x14ac:dyDescent="0.35">
      <c r="A537" s="5"/>
      <c r="B537" s="1"/>
      <c r="C537" s="1"/>
      <c r="D537" s="1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5.5" x14ac:dyDescent="0.35">
      <c r="A538" s="5"/>
      <c r="B538" s="1"/>
      <c r="C538" s="1"/>
      <c r="D538" s="1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5.5" x14ac:dyDescent="0.35">
      <c r="A539" s="5"/>
      <c r="B539" s="1"/>
      <c r="C539" s="1"/>
      <c r="D539" s="1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5.5" x14ac:dyDescent="0.35">
      <c r="A540" s="5"/>
      <c r="B540" s="1"/>
      <c r="C540" s="1"/>
      <c r="D540" s="1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5.5" x14ac:dyDescent="0.35">
      <c r="A541" s="5"/>
      <c r="B541" s="1"/>
      <c r="C541" s="1"/>
      <c r="D541" s="1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5.5" x14ac:dyDescent="0.35">
      <c r="A542" s="5"/>
      <c r="B542" s="1"/>
      <c r="C542" s="1"/>
      <c r="D542" s="1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5.5" x14ac:dyDescent="0.35">
      <c r="A543" s="5"/>
      <c r="B543" s="1"/>
      <c r="C543" s="1"/>
      <c r="D543" s="1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5.5" x14ac:dyDescent="0.35">
      <c r="A544" s="5"/>
      <c r="B544" s="1"/>
      <c r="C544" s="1"/>
      <c r="D544" s="1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5.5" x14ac:dyDescent="0.35">
      <c r="A545" s="5"/>
      <c r="B545" s="1"/>
      <c r="C545" s="1"/>
      <c r="D545" s="1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5.5" x14ac:dyDescent="0.35">
      <c r="A546" s="5"/>
      <c r="B546" s="1"/>
      <c r="C546" s="1"/>
      <c r="D546" s="1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5.5" x14ac:dyDescent="0.35">
      <c r="A547" s="5"/>
      <c r="B547" s="1"/>
      <c r="C547" s="1"/>
      <c r="D547" s="1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5.5" x14ac:dyDescent="0.35">
      <c r="A548" s="5"/>
      <c r="B548" s="1"/>
      <c r="C548" s="1"/>
      <c r="D548" s="1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5.5" x14ac:dyDescent="0.35">
      <c r="A549" s="5"/>
      <c r="B549" s="1"/>
      <c r="C549" s="1"/>
      <c r="D549" s="1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5.5" x14ac:dyDescent="0.35">
      <c r="A550" s="5"/>
      <c r="B550" s="1"/>
      <c r="C550" s="1"/>
      <c r="D550" s="1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5.5" x14ac:dyDescent="0.35">
      <c r="A551" s="5"/>
      <c r="B551" s="1"/>
      <c r="C551" s="1"/>
      <c r="D551" s="1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5.5" x14ac:dyDescent="0.35">
      <c r="A552" s="5"/>
      <c r="B552" s="1"/>
      <c r="C552" s="1"/>
      <c r="D552" s="1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5.5" x14ac:dyDescent="0.35">
      <c r="A553" s="5"/>
      <c r="B553" s="1"/>
      <c r="C553" s="1"/>
      <c r="D553" s="1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5.5" x14ac:dyDescent="0.35">
      <c r="A554" s="5"/>
      <c r="B554" s="1"/>
      <c r="C554" s="1"/>
      <c r="D554" s="1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5.5" x14ac:dyDescent="0.35">
      <c r="A555" s="5"/>
      <c r="B555" s="1"/>
      <c r="C555" s="1"/>
      <c r="D555" s="1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5.5" x14ac:dyDescent="0.35">
      <c r="A556" s="5"/>
      <c r="B556" s="1"/>
      <c r="C556" s="1"/>
      <c r="D556" s="1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5.5" x14ac:dyDescent="0.35">
      <c r="A557" s="5"/>
      <c r="B557" s="1"/>
      <c r="C557" s="1"/>
      <c r="D557" s="1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5.5" x14ac:dyDescent="0.35">
      <c r="A558" s="5"/>
      <c r="B558" s="1"/>
      <c r="C558" s="1"/>
      <c r="D558" s="1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5.5" x14ac:dyDescent="0.35">
      <c r="A559" s="5"/>
      <c r="B559" s="1"/>
      <c r="C559" s="1"/>
      <c r="D559" s="1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5.5" x14ac:dyDescent="0.35">
      <c r="A560" s="5"/>
      <c r="B560" s="1"/>
      <c r="C560" s="1"/>
      <c r="D560" s="1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5.5" x14ac:dyDescent="0.35">
      <c r="A561" s="5"/>
      <c r="B561" s="1"/>
      <c r="C561" s="1"/>
      <c r="D561" s="1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5.5" x14ac:dyDescent="0.35">
      <c r="A562" s="5"/>
      <c r="B562" s="1"/>
      <c r="C562" s="1"/>
      <c r="D562" s="1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5.5" x14ac:dyDescent="0.35">
      <c r="A563" s="5"/>
      <c r="B563" s="1"/>
      <c r="C563" s="1"/>
      <c r="D563" s="1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5.5" x14ac:dyDescent="0.35">
      <c r="A564" s="5"/>
      <c r="B564" s="1"/>
      <c r="C564" s="1"/>
      <c r="D564" s="1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5.5" x14ac:dyDescent="0.35">
      <c r="A565" s="5"/>
      <c r="B565" s="1"/>
      <c r="C565" s="1"/>
      <c r="D565" s="1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5.5" x14ac:dyDescent="0.35">
      <c r="A566" s="5"/>
      <c r="B566" s="1"/>
      <c r="C566" s="1"/>
      <c r="D566" s="1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5.5" x14ac:dyDescent="0.35">
      <c r="A567" s="5"/>
      <c r="B567" s="1"/>
      <c r="C567" s="1"/>
      <c r="D567" s="1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5.5" x14ac:dyDescent="0.35">
      <c r="A568" s="5"/>
      <c r="B568" s="1"/>
      <c r="C568" s="1"/>
      <c r="D568" s="1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5.5" x14ac:dyDescent="0.35">
      <c r="A569" s="5"/>
      <c r="B569" s="1"/>
      <c r="C569" s="1"/>
      <c r="D569" s="1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5.5" x14ac:dyDescent="0.35">
      <c r="A570" s="5"/>
      <c r="B570" s="1"/>
      <c r="C570" s="1"/>
      <c r="D570" s="1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5.5" x14ac:dyDescent="0.35">
      <c r="A571" s="5"/>
      <c r="B571" s="1"/>
      <c r="C571" s="1"/>
      <c r="D571" s="1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5.5" x14ac:dyDescent="0.35">
      <c r="A572" s="5"/>
      <c r="B572" s="1"/>
      <c r="C572" s="1"/>
      <c r="D572" s="1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5.5" x14ac:dyDescent="0.35">
      <c r="A573" s="5"/>
      <c r="B573" s="1"/>
      <c r="C573" s="1"/>
      <c r="D573" s="1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5.5" x14ac:dyDescent="0.35">
      <c r="A574" s="5"/>
      <c r="B574" s="1"/>
      <c r="C574" s="1"/>
      <c r="D574" s="1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5.5" x14ac:dyDescent="0.35">
      <c r="A575" s="5"/>
      <c r="B575" s="1"/>
      <c r="C575" s="1"/>
      <c r="D575" s="1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5.5" x14ac:dyDescent="0.35">
      <c r="A576" s="5"/>
      <c r="B576" s="1"/>
      <c r="C576" s="1"/>
      <c r="D576" s="1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5.5" x14ac:dyDescent="0.35">
      <c r="A577" s="5"/>
      <c r="B577" s="1"/>
      <c r="C577" s="1"/>
      <c r="D577" s="1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5.5" x14ac:dyDescent="0.35">
      <c r="A578" s="5"/>
      <c r="B578" s="1"/>
      <c r="C578" s="1"/>
      <c r="D578" s="1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5.5" x14ac:dyDescent="0.35">
      <c r="A579" s="5"/>
      <c r="B579" s="1"/>
      <c r="C579" s="1"/>
      <c r="D579" s="1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5.5" x14ac:dyDescent="0.35">
      <c r="A580" s="5"/>
      <c r="B580" s="1"/>
      <c r="C580" s="1"/>
      <c r="D580" s="1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5.5" x14ac:dyDescent="0.35">
      <c r="A581" s="5"/>
      <c r="B581" s="1"/>
      <c r="C581" s="1"/>
      <c r="D581" s="1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5.5" x14ac:dyDescent="0.35">
      <c r="A582" s="5"/>
      <c r="B582" s="1"/>
      <c r="C582" s="1"/>
      <c r="D582" s="1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5.5" x14ac:dyDescent="0.35">
      <c r="A583" s="5"/>
      <c r="B583" s="1"/>
      <c r="C583" s="1"/>
      <c r="D583" s="1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5.5" x14ac:dyDescent="0.35">
      <c r="A584" s="5"/>
      <c r="B584" s="1"/>
      <c r="C584" s="1"/>
      <c r="D584" s="1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5.5" x14ac:dyDescent="0.35">
      <c r="A585" s="5"/>
      <c r="B585" s="1"/>
      <c r="C585" s="1"/>
      <c r="D585" s="1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5.5" x14ac:dyDescent="0.35">
      <c r="A586" s="5"/>
      <c r="B586" s="1"/>
      <c r="C586" s="1"/>
      <c r="D586" s="1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5.5" x14ac:dyDescent="0.35">
      <c r="A587" s="5"/>
      <c r="B587" s="1"/>
      <c r="C587" s="1"/>
      <c r="D587" s="1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5.5" x14ac:dyDescent="0.35">
      <c r="A588" s="5"/>
      <c r="B588" s="1"/>
      <c r="C588" s="1"/>
      <c r="D588" s="1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5.5" x14ac:dyDescent="0.35">
      <c r="A589" s="5"/>
      <c r="B589" s="1"/>
      <c r="C589" s="1"/>
      <c r="D589" s="1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5.5" x14ac:dyDescent="0.35">
      <c r="A590" s="5"/>
      <c r="B590" s="1"/>
      <c r="C590" s="1"/>
      <c r="D590" s="1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5.5" x14ac:dyDescent="0.35">
      <c r="A591" s="5"/>
      <c r="B591" s="1"/>
      <c r="C591" s="1"/>
      <c r="D591" s="1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5.5" x14ac:dyDescent="0.35">
      <c r="A592" s="5"/>
      <c r="B592" s="1"/>
      <c r="C592" s="1"/>
      <c r="D592" s="1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5.5" x14ac:dyDescent="0.35">
      <c r="A593" s="5"/>
      <c r="B593" s="1"/>
      <c r="C593" s="1"/>
      <c r="D593" s="1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5.5" x14ac:dyDescent="0.35">
      <c r="A594" s="5"/>
      <c r="B594" s="1"/>
      <c r="C594" s="1"/>
      <c r="D594" s="1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5.5" x14ac:dyDescent="0.35">
      <c r="A595" s="5"/>
      <c r="B595" s="1"/>
      <c r="C595" s="1"/>
      <c r="D595" s="1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5.5" x14ac:dyDescent="0.35">
      <c r="A596" s="5"/>
      <c r="B596" s="1"/>
      <c r="C596" s="1"/>
      <c r="D596" s="1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5.5" x14ac:dyDescent="0.35">
      <c r="A597" s="5"/>
      <c r="B597" s="1"/>
      <c r="C597" s="1"/>
      <c r="D597" s="1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5.5" x14ac:dyDescent="0.35">
      <c r="A598" s="5"/>
      <c r="B598" s="1"/>
      <c r="C598" s="1"/>
      <c r="D598" s="1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5.5" x14ac:dyDescent="0.35">
      <c r="A599" s="5"/>
      <c r="B599" s="1"/>
      <c r="C599" s="1"/>
      <c r="D599" s="1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5.5" x14ac:dyDescent="0.35">
      <c r="A600" s="5"/>
      <c r="B600" s="1"/>
      <c r="C600" s="1"/>
      <c r="D600" s="1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5.5" x14ac:dyDescent="0.35">
      <c r="A601" s="5"/>
      <c r="B601" s="1"/>
      <c r="C601" s="1"/>
      <c r="D601" s="1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5.5" x14ac:dyDescent="0.35">
      <c r="A602" s="5"/>
      <c r="B602" s="1"/>
      <c r="C602" s="1"/>
      <c r="D602" s="1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5.5" x14ac:dyDescent="0.35">
      <c r="A603" s="5"/>
      <c r="B603" s="1"/>
      <c r="C603" s="1"/>
      <c r="D603" s="1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5.5" x14ac:dyDescent="0.35">
      <c r="A604" s="5"/>
      <c r="B604" s="1"/>
      <c r="C604" s="1"/>
      <c r="D604" s="1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5.5" x14ac:dyDescent="0.35">
      <c r="A605" s="5"/>
      <c r="B605" s="1"/>
      <c r="C605" s="1"/>
      <c r="D605" s="1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5.5" x14ac:dyDescent="0.35">
      <c r="A606" s="5"/>
      <c r="B606" s="1"/>
      <c r="C606" s="1"/>
      <c r="D606" s="1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5.5" x14ac:dyDescent="0.35">
      <c r="A607" s="5"/>
      <c r="B607" s="1"/>
      <c r="C607" s="1"/>
      <c r="D607" s="1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5.5" x14ac:dyDescent="0.35">
      <c r="A608" s="5"/>
      <c r="B608" s="1"/>
      <c r="C608" s="1"/>
      <c r="D608" s="1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5.5" x14ac:dyDescent="0.35">
      <c r="A609" s="5"/>
      <c r="B609" s="1"/>
      <c r="C609" s="1"/>
      <c r="D609" s="1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5.5" x14ac:dyDescent="0.35">
      <c r="A610" s="5"/>
      <c r="B610" s="1"/>
      <c r="C610" s="1"/>
      <c r="D610" s="1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5.5" x14ac:dyDescent="0.35">
      <c r="A611" s="5"/>
      <c r="B611" s="1"/>
      <c r="C611" s="1"/>
      <c r="D611" s="1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5.5" x14ac:dyDescent="0.35">
      <c r="A612" s="5"/>
      <c r="B612" s="1"/>
      <c r="C612" s="1"/>
      <c r="D612" s="1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5.5" x14ac:dyDescent="0.35">
      <c r="A613" s="5"/>
      <c r="B613" s="1"/>
      <c r="C613" s="1"/>
      <c r="D613" s="1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5.5" x14ac:dyDescent="0.35">
      <c r="A614" s="5"/>
      <c r="B614" s="1"/>
      <c r="C614" s="1"/>
      <c r="D614" s="1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5.5" x14ac:dyDescent="0.35">
      <c r="A615" s="5"/>
      <c r="B615" s="1"/>
      <c r="C615" s="1"/>
      <c r="D615" s="1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5.5" x14ac:dyDescent="0.35">
      <c r="A616" s="5"/>
      <c r="B616" s="1"/>
      <c r="C616" s="1"/>
      <c r="D616" s="1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5.5" x14ac:dyDescent="0.35">
      <c r="A617" s="5"/>
      <c r="B617" s="1"/>
      <c r="C617" s="1"/>
      <c r="D617" s="1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5.5" x14ac:dyDescent="0.35">
      <c r="A618" s="5"/>
      <c r="B618" s="1"/>
      <c r="C618" s="1"/>
      <c r="D618" s="1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5.5" x14ac:dyDescent="0.35">
      <c r="A619" s="5"/>
      <c r="B619" s="1"/>
      <c r="C619" s="1"/>
      <c r="D619" s="1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5.5" x14ac:dyDescent="0.35">
      <c r="A620" s="5"/>
      <c r="B620" s="1"/>
      <c r="C620" s="1"/>
      <c r="D620" s="1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5.5" x14ac:dyDescent="0.35">
      <c r="A621" s="5"/>
      <c r="B621" s="1"/>
      <c r="C621" s="1"/>
      <c r="D621" s="1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5.5" x14ac:dyDescent="0.35">
      <c r="A622" s="5"/>
      <c r="B622" s="1"/>
      <c r="C622" s="1"/>
      <c r="D622" s="1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5.5" x14ac:dyDescent="0.35">
      <c r="A623" s="5"/>
      <c r="B623" s="1"/>
      <c r="C623" s="1"/>
      <c r="D623" s="1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5.5" x14ac:dyDescent="0.35">
      <c r="A624" s="5"/>
      <c r="B624" s="1"/>
      <c r="C624" s="1"/>
      <c r="D624" s="1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5.5" x14ac:dyDescent="0.35">
      <c r="A625" s="5"/>
      <c r="B625" s="1"/>
      <c r="C625" s="1"/>
      <c r="D625" s="1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5.5" x14ac:dyDescent="0.35">
      <c r="A626" s="5"/>
      <c r="B626" s="1"/>
      <c r="C626" s="1"/>
      <c r="D626" s="1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5.5" x14ac:dyDescent="0.35">
      <c r="A627" s="5"/>
      <c r="B627" s="1"/>
      <c r="C627" s="1"/>
      <c r="D627" s="1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5.5" x14ac:dyDescent="0.35">
      <c r="A628" s="5"/>
      <c r="B628" s="1"/>
      <c r="C628" s="1"/>
      <c r="D628" s="1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5" x14ac:dyDescent="0.35">
      <c r="A629" s="5"/>
      <c r="B629" s="1"/>
      <c r="C629" s="1"/>
      <c r="D629" s="1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5.5" x14ac:dyDescent="0.35">
      <c r="A630" s="5"/>
      <c r="B630" s="1"/>
      <c r="C630" s="1"/>
      <c r="D630" s="1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5.5" x14ac:dyDescent="0.35">
      <c r="A631" s="5"/>
      <c r="B631" s="1"/>
      <c r="C631" s="1"/>
      <c r="D631" s="1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5.5" x14ac:dyDescent="0.35">
      <c r="A632" s="5"/>
      <c r="B632" s="1"/>
      <c r="C632" s="1"/>
      <c r="D632" s="1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5.5" x14ac:dyDescent="0.35">
      <c r="A633" s="5"/>
      <c r="B633" s="1"/>
      <c r="C633" s="1"/>
      <c r="D633" s="1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5.5" x14ac:dyDescent="0.35">
      <c r="A634" s="5"/>
      <c r="B634" s="1"/>
      <c r="C634" s="1"/>
      <c r="D634" s="1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5.5" x14ac:dyDescent="0.35">
      <c r="A635" s="5"/>
      <c r="B635" s="1"/>
      <c r="C635" s="1"/>
      <c r="D635" s="1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5.5" x14ac:dyDescent="0.35">
      <c r="A636" s="5"/>
      <c r="B636" s="1"/>
      <c r="C636" s="1"/>
      <c r="D636" s="1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5.5" x14ac:dyDescent="0.35">
      <c r="A637" s="5"/>
      <c r="B637" s="1"/>
      <c r="C637" s="1"/>
      <c r="D637" s="1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5.5" x14ac:dyDescent="0.35">
      <c r="A638" s="5"/>
      <c r="B638" s="1"/>
      <c r="C638" s="1"/>
      <c r="D638" s="1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5.5" x14ac:dyDescent="0.35">
      <c r="A639" s="5"/>
      <c r="B639" s="1"/>
      <c r="C639" s="1"/>
      <c r="D639" s="1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5.5" x14ac:dyDescent="0.35">
      <c r="A640" s="5"/>
      <c r="B640" s="1"/>
      <c r="C640" s="1"/>
      <c r="D640" s="1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5.5" x14ac:dyDescent="0.35">
      <c r="A641" s="5"/>
      <c r="B641" s="1"/>
      <c r="C641" s="1"/>
      <c r="D641" s="1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5.5" x14ac:dyDescent="0.35">
      <c r="A642" s="5"/>
      <c r="B642" s="1"/>
      <c r="C642" s="1"/>
      <c r="D642" s="1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5.5" x14ac:dyDescent="0.35">
      <c r="A643" s="5"/>
      <c r="B643" s="1"/>
      <c r="C643" s="1"/>
      <c r="D643" s="1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5.5" x14ac:dyDescent="0.35">
      <c r="A644" s="5"/>
      <c r="B644" s="1"/>
      <c r="C644" s="1"/>
      <c r="D644" s="1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5.5" x14ac:dyDescent="0.35">
      <c r="A645" s="5"/>
      <c r="B645" s="1"/>
      <c r="C645" s="1"/>
      <c r="D645" s="1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5.5" x14ac:dyDescent="0.35">
      <c r="A646" s="5"/>
      <c r="B646" s="1"/>
      <c r="C646" s="1"/>
      <c r="D646" s="1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5.5" x14ac:dyDescent="0.35">
      <c r="A647" s="5"/>
      <c r="B647" s="1"/>
      <c r="C647" s="1"/>
      <c r="D647" s="1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5.5" x14ac:dyDescent="0.35">
      <c r="A648" s="5"/>
      <c r="B648" s="1"/>
      <c r="C648" s="1"/>
      <c r="D648" s="1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5.5" x14ac:dyDescent="0.35">
      <c r="A649" s="5"/>
      <c r="B649" s="1"/>
      <c r="C649" s="1"/>
      <c r="D649" s="1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5.5" x14ac:dyDescent="0.35">
      <c r="A650" s="5"/>
      <c r="B650" s="1"/>
      <c r="C650" s="1"/>
      <c r="D650" s="1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5.5" x14ac:dyDescent="0.35">
      <c r="A651" s="5"/>
      <c r="B651" s="1"/>
      <c r="C651" s="1"/>
      <c r="D651" s="1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5.5" x14ac:dyDescent="0.35">
      <c r="A652" s="5"/>
      <c r="B652" s="1"/>
      <c r="C652" s="1"/>
      <c r="D652" s="1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5.5" x14ac:dyDescent="0.35">
      <c r="A653" s="5"/>
      <c r="B653" s="1"/>
      <c r="C653" s="1"/>
      <c r="D653" s="1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5.5" x14ac:dyDescent="0.35">
      <c r="A654" s="5"/>
      <c r="B654" s="1"/>
      <c r="C654" s="1"/>
      <c r="D654" s="1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5.5" x14ac:dyDescent="0.35">
      <c r="A655" s="5"/>
      <c r="B655" s="1"/>
      <c r="C655" s="1"/>
      <c r="D655" s="1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5.5" x14ac:dyDescent="0.35">
      <c r="A656" s="5"/>
      <c r="B656" s="1"/>
      <c r="C656" s="1"/>
      <c r="D656" s="1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5.5" x14ac:dyDescent="0.35">
      <c r="A657" s="5"/>
      <c r="B657" s="1"/>
      <c r="C657" s="1"/>
      <c r="D657" s="1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5.5" x14ac:dyDescent="0.35">
      <c r="A658" s="5"/>
      <c r="B658" s="1"/>
      <c r="C658" s="1"/>
      <c r="D658" s="1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5.5" x14ac:dyDescent="0.35">
      <c r="A659" s="5"/>
      <c r="B659" s="1"/>
      <c r="C659" s="1"/>
      <c r="D659" s="1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5.5" x14ac:dyDescent="0.35">
      <c r="A660" s="5"/>
      <c r="B660" s="1"/>
      <c r="C660" s="1"/>
      <c r="D660" s="1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5.5" x14ac:dyDescent="0.35">
      <c r="A661" s="5"/>
      <c r="B661" s="1"/>
      <c r="C661" s="1"/>
      <c r="D661" s="1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5.5" x14ac:dyDescent="0.35">
      <c r="A662" s="5"/>
      <c r="B662" s="1"/>
      <c r="C662" s="1"/>
      <c r="D662" s="1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5.5" x14ac:dyDescent="0.35">
      <c r="A663" s="5"/>
      <c r="B663" s="1"/>
      <c r="C663" s="1"/>
      <c r="D663" s="1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5.5" x14ac:dyDescent="0.35">
      <c r="A664" s="5"/>
      <c r="B664" s="1"/>
      <c r="C664" s="1"/>
      <c r="D664" s="1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5.5" x14ac:dyDescent="0.35">
      <c r="A665" s="5"/>
      <c r="B665" s="1"/>
      <c r="C665" s="1"/>
      <c r="D665" s="1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5.5" x14ac:dyDescent="0.35">
      <c r="A666" s="5"/>
      <c r="B666" s="1"/>
      <c r="C666" s="1"/>
      <c r="D666" s="1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5.5" x14ac:dyDescent="0.35">
      <c r="A667" s="5"/>
      <c r="B667" s="1"/>
      <c r="C667" s="1"/>
      <c r="D667" s="1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5.5" x14ac:dyDescent="0.35">
      <c r="A668" s="5"/>
      <c r="B668" s="1"/>
      <c r="C668" s="1"/>
      <c r="D668" s="1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5.5" x14ac:dyDescent="0.35">
      <c r="A669" s="5"/>
      <c r="B669" s="1"/>
      <c r="C669" s="1"/>
      <c r="D669" s="1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5.5" x14ac:dyDescent="0.35">
      <c r="A670" s="5"/>
      <c r="B670" s="1"/>
      <c r="C670" s="1"/>
      <c r="D670" s="1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5.5" x14ac:dyDescent="0.35">
      <c r="A671" s="5"/>
      <c r="B671" s="1"/>
      <c r="C671" s="1"/>
      <c r="D671" s="1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5.5" x14ac:dyDescent="0.35">
      <c r="A672" s="5"/>
      <c r="B672" s="1"/>
      <c r="C672" s="1"/>
      <c r="D672" s="1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5.5" x14ac:dyDescent="0.35">
      <c r="A673" s="5"/>
      <c r="B673" s="1"/>
      <c r="C673" s="1"/>
      <c r="D673" s="1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5.5" x14ac:dyDescent="0.35">
      <c r="A674" s="5"/>
      <c r="B674" s="1"/>
      <c r="C674" s="1"/>
      <c r="D674" s="1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5.5" x14ac:dyDescent="0.35">
      <c r="A675" s="5"/>
      <c r="B675" s="1"/>
      <c r="C675" s="1"/>
      <c r="D675" s="1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5.5" x14ac:dyDescent="0.35">
      <c r="A676" s="5"/>
      <c r="B676" s="1"/>
      <c r="C676" s="1"/>
      <c r="D676" s="1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5.5" x14ac:dyDescent="0.35">
      <c r="A677" s="5"/>
      <c r="B677" s="1"/>
      <c r="C677" s="1"/>
      <c r="D677" s="1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5.5" x14ac:dyDescent="0.35">
      <c r="A678" s="5"/>
      <c r="B678" s="1"/>
      <c r="C678" s="1"/>
      <c r="D678" s="1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5.5" x14ac:dyDescent="0.35">
      <c r="A679" s="5"/>
      <c r="B679" s="1"/>
      <c r="C679" s="1"/>
      <c r="D679" s="1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5.5" x14ac:dyDescent="0.35">
      <c r="A680" s="5"/>
      <c r="B680" s="1"/>
      <c r="C680" s="1"/>
      <c r="D680" s="1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5.5" x14ac:dyDescent="0.35">
      <c r="A681" s="5"/>
      <c r="B681" s="1"/>
      <c r="C681" s="1"/>
      <c r="D681" s="1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5.5" x14ac:dyDescent="0.35">
      <c r="A682" s="5"/>
      <c r="B682" s="1"/>
      <c r="C682" s="1"/>
      <c r="D682" s="1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5.5" x14ac:dyDescent="0.35">
      <c r="A683" s="5"/>
      <c r="B683" s="1"/>
      <c r="C683" s="1"/>
      <c r="D683" s="1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5.5" x14ac:dyDescent="0.35">
      <c r="A684" s="5"/>
      <c r="B684" s="1"/>
      <c r="C684" s="1"/>
      <c r="D684" s="1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5.5" x14ac:dyDescent="0.35">
      <c r="A685" s="5"/>
      <c r="B685" s="1"/>
      <c r="C685" s="1"/>
      <c r="D685" s="1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5.5" x14ac:dyDescent="0.35">
      <c r="A686" s="5"/>
      <c r="B686" s="1"/>
      <c r="C686" s="1"/>
      <c r="D686" s="1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5.5" x14ac:dyDescent="0.35">
      <c r="A687" s="5"/>
      <c r="B687" s="1"/>
      <c r="C687" s="1"/>
      <c r="D687" s="1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5.5" x14ac:dyDescent="0.35">
      <c r="A688" s="5"/>
      <c r="B688" s="1"/>
      <c r="C688" s="1"/>
      <c r="D688" s="1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5.5" x14ac:dyDescent="0.35">
      <c r="A689" s="5"/>
      <c r="B689" s="1"/>
      <c r="C689" s="1"/>
      <c r="D689" s="1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5.5" x14ac:dyDescent="0.35">
      <c r="A690" s="5"/>
      <c r="B690" s="1"/>
      <c r="C690" s="1"/>
      <c r="D690" s="1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5.5" x14ac:dyDescent="0.35">
      <c r="A691" s="5"/>
      <c r="B691" s="1"/>
      <c r="C691" s="1"/>
      <c r="D691" s="1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5.5" x14ac:dyDescent="0.35">
      <c r="A692" s="5"/>
      <c r="B692" s="1"/>
      <c r="C692" s="1"/>
      <c r="D692" s="1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5.5" x14ac:dyDescent="0.35">
      <c r="A693" s="5"/>
      <c r="B693" s="1"/>
      <c r="C693" s="1"/>
      <c r="D693" s="1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5.5" x14ac:dyDescent="0.35">
      <c r="A694" s="5"/>
      <c r="B694" s="1"/>
      <c r="C694" s="1"/>
      <c r="D694" s="1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5.5" x14ac:dyDescent="0.35">
      <c r="A695" s="5"/>
      <c r="B695" s="1"/>
      <c r="C695" s="1"/>
      <c r="D695" s="1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5.5" x14ac:dyDescent="0.35">
      <c r="A696" s="5"/>
      <c r="B696" s="1"/>
      <c r="C696" s="1"/>
      <c r="D696" s="1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5.5" x14ac:dyDescent="0.35">
      <c r="A697" s="5"/>
      <c r="B697" s="1"/>
      <c r="C697" s="1"/>
      <c r="D697" s="1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5.5" x14ac:dyDescent="0.35">
      <c r="A698" s="5"/>
      <c r="B698" s="1"/>
      <c r="C698" s="1"/>
      <c r="D698" s="1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5.5" x14ac:dyDescent="0.35">
      <c r="A699" s="5"/>
      <c r="B699" s="1"/>
      <c r="C699" s="1"/>
      <c r="D699" s="1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5.5" x14ac:dyDescent="0.35">
      <c r="A700" s="5"/>
      <c r="B700" s="1"/>
      <c r="C700" s="1"/>
      <c r="D700" s="1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5.5" x14ac:dyDescent="0.35">
      <c r="A701" s="5"/>
      <c r="B701" s="1"/>
      <c r="C701" s="1"/>
      <c r="D701" s="1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5.5" x14ac:dyDescent="0.35">
      <c r="A702" s="5"/>
      <c r="B702" s="1"/>
      <c r="C702" s="1"/>
      <c r="D702" s="1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5.5" x14ac:dyDescent="0.35">
      <c r="A703" s="5"/>
      <c r="B703" s="1"/>
      <c r="C703" s="1"/>
      <c r="D703" s="1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5.5" x14ac:dyDescent="0.35">
      <c r="A704" s="5"/>
      <c r="B704" s="1"/>
      <c r="C704" s="1"/>
      <c r="D704" s="1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5.5" x14ac:dyDescent="0.35">
      <c r="A705" s="5"/>
      <c r="B705" s="1"/>
      <c r="C705" s="1"/>
      <c r="D705" s="1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5.5" x14ac:dyDescent="0.35">
      <c r="A706" s="5"/>
      <c r="B706" s="1"/>
      <c r="C706" s="1"/>
      <c r="D706" s="1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5.5" x14ac:dyDescent="0.35">
      <c r="A707" s="5"/>
      <c r="B707" s="1"/>
      <c r="C707" s="1"/>
      <c r="D707" s="1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5.5" x14ac:dyDescent="0.35">
      <c r="A708" s="5"/>
      <c r="B708" s="1"/>
      <c r="C708" s="1"/>
      <c r="D708" s="1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5.5" x14ac:dyDescent="0.35">
      <c r="A709" s="5"/>
      <c r="B709" s="1"/>
      <c r="C709" s="1"/>
      <c r="D709" s="1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5.5" x14ac:dyDescent="0.35">
      <c r="A710" s="5"/>
      <c r="B710" s="1"/>
      <c r="C710" s="1"/>
      <c r="D710" s="1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5.5" x14ac:dyDescent="0.35">
      <c r="A711" s="5"/>
      <c r="B711" s="1"/>
      <c r="C711" s="1"/>
      <c r="D711" s="1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5.5" x14ac:dyDescent="0.35">
      <c r="A712" s="5"/>
      <c r="B712" s="1"/>
      <c r="C712" s="1"/>
      <c r="D712" s="1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5.5" x14ac:dyDescent="0.35">
      <c r="A713" s="5"/>
      <c r="B713" s="1"/>
      <c r="C713" s="1"/>
      <c r="D713" s="1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5.5" x14ac:dyDescent="0.35">
      <c r="A714" s="5"/>
      <c r="B714" s="1"/>
      <c r="C714" s="1"/>
      <c r="D714" s="1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5.5" x14ac:dyDescent="0.35">
      <c r="A715" s="5"/>
      <c r="B715" s="1"/>
      <c r="C715" s="1"/>
      <c r="D715" s="1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5.5" x14ac:dyDescent="0.35">
      <c r="A716" s="5"/>
      <c r="B716" s="1"/>
      <c r="C716" s="1"/>
      <c r="D716" s="1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5.5" x14ac:dyDescent="0.35">
      <c r="A717" s="5"/>
      <c r="B717" s="1"/>
      <c r="C717" s="1"/>
      <c r="D717" s="1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5.5" x14ac:dyDescent="0.35">
      <c r="A718" s="5"/>
      <c r="B718" s="1"/>
      <c r="C718" s="1"/>
      <c r="D718" s="1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5.5" x14ac:dyDescent="0.35">
      <c r="A719" s="5"/>
      <c r="B719" s="1"/>
      <c r="C719" s="1"/>
      <c r="D719" s="1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5.5" x14ac:dyDescent="0.35">
      <c r="A720" s="5"/>
      <c r="B720" s="1"/>
      <c r="C720" s="1"/>
      <c r="D720" s="1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5.5" x14ac:dyDescent="0.35">
      <c r="A721" s="5"/>
      <c r="B721" s="1"/>
      <c r="C721" s="1"/>
      <c r="D721" s="1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5.5" x14ac:dyDescent="0.35">
      <c r="A722" s="5"/>
      <c r="B722" s="1"/>
      <c r="C722" s="1"/>
      <c r="D722" s="1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5.5" x14ac:dyDescent="0.35">
      <c r="A723" s="5"/>
      <c r="B723" s="1"/>
      <c r="C723" s="1"/>
      <c r="D723" s="1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5.5" x14ac:dyDescent="0.35">
      <c r="A724" s="5"/>
      <c r="B724" s="1"/>
      <c r="C724" s="1"/>
      <c r="D724" s="1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5.5" x14ac:dyDescent="0.35">
      <c r="A725" s="5"/>
      <c r="B725" s="1"/>
      <c r="C725" s="1"/>
      <c r="D725" s="1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5.5" x14ac:dyDescent="0.35">
      <c r="A726" s="5"/>
      <c r="B726" s="1"/>
      <c r="C726" s="1"/>
      <c r="D726" s="1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5.5" x14ac:dyDescent="0.35">
      <c r="A727" s="5"/>
      <c r="B727" s="1"/>
      <c r="C727" s="1"/>
      <c r="D727" s="1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5.5" x14ac:dyDescent="0.35">
      <c r="A728" s="5"/>
      <c r="B728" s="1"/>
      <c r="C728" s="1"/>
      <c r="D728" s="1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5.5" x14ac:dyDescent="0.35">
      <c r="A729" s="5"/>
      <c r="B729" s="1"/>
      <c r="C729" s="1"/>
      <c r="D729" s="1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5.5" x14ac:dyDescent="0.35">
      <c r="A730" s="5"/>
      <c r="B730" s="1"/>
      <c r="C730" s="1"/>
      <c r="D730" s="1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5.5" x14ac:dyDescent="0.35">
      <c r="A731" s="5"/>
      <c r="B731" s="1"/>
      <c r="C731" s="1"/>
      <c r="D731" s="1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5.5" x14ac:dyDescent="0.35">
      <c r="A732" s="5"/>
      <c r="B732" s="1"/>
      <c r="C732" s="1"/>
      <c r="D732" s="1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5.5" x14ac:dyDescent="0.35">
      <c r="A733" s="5"/>
      <c r="B733" s="1"/>
      <c r="C733" s="1"/>
      <c r="D733" s="1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5.5" x14ac:dyDescent="0.35">
      <c r="A734" s="5"/>
      <c r="B734" s="1"/>
      <c r="C734" s="1"/>
      <c r="D734" s="1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5.5" x14ac:dyDescent="0.35">
      <c r="A735" s="5"/>
      <c r="B735" s="1"/>
      <c r="C735" s="1"/>
      <c r="D735" s="1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5.5" x14ac:dyDescent="0.35">
      <c r="A736" s="5"/>
      <c r="B736" s="1"/>
      <c r="C736" s="1"/>
      <c r="D736" s="1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5.5" x14ac:dyDescent="0.35">
      <c r="A737" s="5"/>
      <c r="B737" s="1"/>
      <c r="C737" s="1"/>
      <c r="D737" s="1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5.5" x14ac:dyDescent="0.35">
      <c r="A738" s="5"/>
      <c r="B738" s="1"/>
      <c r="C738" s="1"/>
      <c r="D738" s="1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5.5" x14ac:dyDescent="0.35">
      <c r="A739" s="5"/>
      <c r="B739" s="1"/>
      <c r="C739" s="1"/>
      <c r="D739" s="1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5.5" x14ac:dyDescent="0.35">
      <c r="A740" s="5"/>
      <c r="B740" s="1"/>
      <c r="C740" s="1"/>
      <c r="D740" s="1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5.5" x14ac:dyDescent="0.35">
      <c r="A741" s="5"/>
      <c r="B741" s="1"/>
      <c r="C741" s="1"/>
      <c r="D741" s="1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5.5" x14ac:dyDescent="0.35">
      <c r="A742" s="5"/>
      <c r="B742" s="1"/>
      <c r="C742" s="1"/>
      <c r="D742" s="1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5.5" x14ac:dyDescent="0.35">
      <c r="A743" s="5"/>
      <c r="B743" s="1"/>
      <c r="C743" s="1"/>
      <c r="D743" s="1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5.5" x14ac:dyDescent="0.35">
      <c r="A744" s="5"/>
      <c r="B744" s="1"/>
      <c r="C744" s="1"/>
      <c r="D744" s="1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5.5" x14ac:dyDescent="0.35">
      <c r="A745" s="5"/>
      <c r="B745" s="1"/>
      <c r="C745" s="1"/>
      <c r="D745" s="1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5.5" x14ac:dyDescent="0.35">
      <c r="A746" s="5"/>
      <c r="B746" s="1"/>
      <c r="C746" s="1"/>
      <c r="D746" s="1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5.5" x14ac:dyDescent="0.35">
      <c r="A747" s="5"/>
      <c r="B747" s="1"/>
      <c r="C747" s="1"/>
      <c r="D747" s="1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5.5" x14ac:dyDescent="0.35">
      <c r="A748" s="5"/>
      <c r="B748" s="1"/>
      <c r="C748" s="1"/>
      <c r="D748" s="1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5.5" x14ac:dyDescent="0.35">
      <c r="A749" s="5"/>
      <c r="B749" s="1"/>
      <c r="C749" s="1"/>
      <c r="D749" s="1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5.5" x14ac:dyDescent="0.35">
      <c r="A750" s="5"/>
      <c r="B750" s="1"/>
      <c r="C750" s="1"/>
      <c r="D750" s="1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5.5" x14ac:dyDescent="0.35">
      <c r="A751" s="5"/>
      <c r="B751" s="1"/>
      <c r="C751" s="1"/>
      <c r="D751" s="1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5.5" x14ac:dyDescent="0.35">
      <c r="A752" s="5"/>
      <c r="B752" s="1"/>
      <c r="C752" s="1"/>
      <c r="D752" s="1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5.5" x14ac:dyDescent="0.35">
      <c r="A753" s="5"/>
      <c r="B753" s="1"/>
      <c r="C753" s="1"/>
      <c r="D753" s="1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5.5" x14ac:dyDescent="0.35">
      <c r="A754" s="5"/>
      <c r="B754" s="1"/>
      <c r="C754" s="1"/>
      <c r="D754" s="1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5.5" x14ac:dyDescent="0.35">
      <c r="A755" s="5"/>
      <c r="B755" s="1"/>
      <c r="C755" s="1"/>
      <c r="D755" s="1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5.5" x14ac:dyDescent="0.35">
      <c r="A756" s="5"/>
      <c r="B756" s="1"/>
      <c r="C756" s="1"/>
      <c r="D756" s="1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5.5" x14ac:dyDescent="0.35">
      <c r="A757" s="5"/>
      <c r="B757" s="1"/>
      <c r="C757" s="1"/>
      <c r="D757" s="1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5.5" x14ac:dyDescent="0.35">
      <c r="A758" s="5"/>
      <c r="B758" s="1"/>
      <c r="C758" s="1"/>
      <c r="D758" s="1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5.5" x14ac:dyDescent="0.35">
      <c r="A759" s="5"/>
      <c r="B759" s="1"/>
      <c r="C759" s="1"/>
      <c r="D759" s="1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5.5" x14ac:dyDescent="0.35">
      <c r="A760" s="5"/>
      <c r="B760" s="1"/>
      <c r="C760" s="1"/>
      <c r="D760" s="1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5.5" x14ac:dyDescent="0.35">
      <c r="A761" s="5"/>
      <c r="B761" s="1"/>
      <c r="C761" s="1"/>
      <c r="D761" s="1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5.5" x14ac:dyDescent="0.35">
      <c r="A762" s="5"/>
      <c r="B762" s="1"/>
      <c r="C762" s="1"/>
      <c r="D762" s="1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5.5" x14ac:dyDescent="0.35">
      <c r="A763" s="5"/>
      <c r="B763" s="1"/>
      <c r="C763" s="1"/>
      <c r="D763" s="1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5.5" x14ac:dyDescent="0.35">
      <c r="A764" s="5"/>
      <c r="B764" s="1"/>
      <c r="C764" s="1"/>
      <c r="D764" s="1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5.5" x14ac:dyDescent="0.35">
      <c r="A765" s="5"/>
      <c r="B765" s="1"/>
      <c r="C765" s="1"/>
      <c r="D765" s="1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5.5" x14ac:dyDescent="0.35">
      <c r="A766" s="5"/>
      <c r="B766" s="1"/>
      <c r="C766" s="1"/>
      <c r="D766" s="1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5.5" x14ac:dyDescent="0.35">
      <c r="A767" s="5"/>
      <c r="B767" s="1"/>
      <c r="C767" s="1"/>
      <c r="D767" s="1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5.5" x14ac:dyDescent="0.35">
      <c r="A768" s="5"/>
      <c r="B768" s="1"/>
      <c r="C768" s="1"/>
      <c r="D768" s="1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5.5" x14ac:dyDescent="0.35">
      <c r="A769" s="5"/>
      <c r="B769" s="1"/>
      <c r="C769" s="1"/>
      <c r="D769" s="1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5.5" x14ac:dyDescent="0.35">
      <c r="A770" s="5"/>
      <c r="B770" s="1"/>
      <c r="C770" s="1"/>
      <c r="D770" s="1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5.5" x14ac:dyDescent="0.35">
      <c r="A771" s="5"/>
      <c r="B771" s="1"/>
      <c r="C771" s="1"/>
      <c r="D771" s="1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5.5" x14ac:dyDescent="0.35">
      <c r="A772" s="5"/>
      <c r="B772" s="1"/>
      <c r="C772" s="1"/>
      <c r="D772" s="1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5" x14ac:dyDescent="0.35">
      <c r="A773" s="5"/>
      <c r="B773" s="1"/>
      <c r="C773" s="1"/>
      <c r="D773" s="1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5.5" x14ac:dyDescent="0.35">
      <c r="A774" s="5"/>
      <c r="B774" s="1"/>
      <c r="C774" s="1"/>
      <c r="D774" s="1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5.5" x14ac:dyDescent="0.35">
      <c r="A775" s="5"/>
      <c r="B775" s="1"/>
      <c r="C775" s="1"/>
      <c r="D775" s="1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5.5" x14ac:dyDescent="0.35">
      <c r="A776" s="5"/>
      <c r="B776" s="1"/>
      <c r="C776" s="1"/>
      <c r="D776" s="1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5.5" x14ac:dyDescent="0.35">
      <c r="A777" s="5"/>
      <c r="B777" s="1"/>
      <c r="C777" s="1"/>
      <c r="D777" s="1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5.5" x14ac:dyDescent="0.35">
      <c r="A778" s="5"/>
      <c r="B778" s="1"/>
      <c r="C778" s="1"/>
      <c r="D778" s="1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5.5" x14ac:dyDescent="0.35">
      <c r="A779" s="5"/>
      <c r="B779" s="1"/>
      <c r="C779" s="1"/>
      <c r="D779" s="1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5.5" x14ac:dyDescent="0.35">
      <c r="A780" s="5"/>
      <c r="B780" s="1"/>
      <c r="C780" s="1"/>
      <c r="D780" s="1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5.5" x14ac:dyDescent="0.35">
      <c r="A781" s="5"/>
      <c r="B781" s="1"/>
      <c r="C781" s="1"/>
      <c r="D781" s="1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5.5" x14ac:dyDescent="0.35">
      <c r="A782" s="5"/>
      <c r="B782" s="1"/>
      <c r="C782" s="1"/>
      <c r="D782" s="1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5.5" x14ac:dyDescent="0.35">
      <c r="A783" s="5"/>
      <c r="B783" s="1"/>
      <c r="C783" s="1"/>
      <c r="D783" s="1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5.5" x14ac:dyDescent="0.35">
      <c r="A784" s="5"/>
      <c r="B784" s="1"/>
      <c r="C784" s="1"/>
      <c r="D784" s="1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5.5" x14ac:dyDescent="0.35">
      <c r="A785" s="5"/>
      <c r="B785" s="1"/>
      <c r="C785" s="1"/>
      <c r="D785" s="1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5.5" x14ac:dyDescent="0.35">
      <c r="A786" s="5"/>
      <c r="B786" s="1"/>
      <c r="C786" s="1"/>
      <c r="D786" s="1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5.5" x14ac:dyDescent="0.35">
      <c r="A787" s="5"/>
      <c r="B787" s="1"/>
      <c r="C787" s="1"/>
      <c r="D787" s="1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5.5" x14ac:dyDescent="0.35">
      <c r="A788" s="5"/>
      <c r="B788" s="1"/>
      <c r="C788" s="1"/>
      <c r="D788" s="1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5.5" x14ac:dyDescent="0.35">
      <c r="A789" s="5"/>
      <c r="B789" s="1"/>
      <c r="C789" s="1"/>
      <c r="D789" s="1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5.5" x14ac:dyDescent="0.35">
      <c r="A790" s="5"/>
      <c r="B790" s="1"/>
      <c r="C790" s="1"/>
      <c r="D790" s="1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5.5" x14ac:dyDescent="0.35">
      <c r="A791" s="5"/>
      <c r="B791" s="1"/>
      <c r="C791" s="1"/>
      <c r="D791" s="1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5.5" x14ac:dyDescent="0.35">
      <c r="A792" s="5"/>
      <c r="B792" s="1"/>
      <c r="C792" s="1"/>
      <c r="D792" s="1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5.5" x14ac:dyDescent="0.35">
      <c r="A793" s="5"/>
      <c r="B793" s="1"/>
      <c r="C793" s="1"/>
      <c r="D793" s="1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5.5" x14ac:dyDescent="0.35">
      <c r="A794" s="5"/>
      <c r="B794" s="1"/>
      <c r="C794" s="1"/>
      <c r="D794" s="1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5.5" x14ac:dyDescent="0.35">
      <c r="A795" s="5"/>
      <c r="B795" s="1"/>
      <c r="C795" s="1"/>
      <c r="D795" s="1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5.5" x14ac:dyDescent="0.35">
      <c r="A796" s="5"/>
      <c r="B796" s="1"/>
      <c r="C796" s="1"/>
      <c r="D796" s="1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5.5" x14ac:dyDescent="0.35">
      <c r="A797" s="5"/>
      <c r="B797" s="1"/>
      <c r="C797" s="1"/>
      <c r="D797" s="1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5.5" x14ac:dyDescent="0.35">
      <c r="A798" s="5"/>
      <c r="B798" s="1"/>
      <c r="C798" s="1"/>
      <c r="D798" s="1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5.5" x14ac:dyDescent="0.35">
      <c r="A799" s="5"/>
      <c r="B799" s="1"/>
      <c r="C799" s="1"/>
      <c r="D799" s="1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5.5" x14ac:dyDescent="0.35">
      <c r="A800" s="5"/>
      <c r="B800" s="1"/>
      <c r="C800" s="1"/>
      <c r="D800" s="1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5.5" x14ac:dyDescent="0.35">
      <c r="A801" s="5"/>
      <c r="B801" s="1"/>
      <c r="C801" s="1"/>
      <c r="D801" s="1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5.5" x14ac:dyDescent="0.35">
      <c r="A802" s="5"/>
      <c r="B802" s="1"/>
      <c r="C802" s="1"/>
      <c r="D802" s="1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5.5" x14ac:dyDescent="0.35">
      <c r="A803" s="5"/>
      <c r="B803" s="1"/>
      <c r="C803" s="1"/>
      <c r="D803" s="1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5.5" x14ac:dyDescent="0.35">
      <c r="A804" s="5"/>
      <c r="B804" s="1"/>
      <c r="C804" s="1"/>
      <c r="D804" s="1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5.5" x14ac:dyDescent="0.35">
      <c r="A805" s="5"/>
      <c r="B805" s="1"/>
      <c r="C805" s="1"/>
      <c r="D805" s="1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5.5" x14ac:dyDescent="0.35">
      <c r="A806" s="5"/>
      <c r="B806" s="1"/>
      <c r="C806" s="1"/>
      <c r="D806" s="1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5.5" x14ac:dyDescent="0.35">
      <c r="A807" s="5"/>
      <c r="B807" s="1"/>
      <c r="C807" s="1"/>
      <c r="D807" s="1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5.5" x14ac:dyDescent="0.35">
      <c r="A808" s="5"/>
      <c r="B808" s="1"/>
      <c r="C808" s="1"/>
      <c r="D808" s="1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5.5" x14ac:dyDescent="0.35">
      <c r="A809" s="5"/>
      <c r="B809" s="1"/>
      <c r="C809" s="1"/>
      <c r="D809" s="1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5.5" x14ac:dyDescent="0.35">
      <c r="A810" s="5"/>
      <c r="B810" s="1"/>
      <c r="C810" s="1"/>
      <c r="D810" s="1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5.5" x14ac:dyDescent="0.35">
      <c r="A811" s="5"/>
      <c r="B811" s="1"/>
      <c r="C811" s="1"/>
      <c r="D811" s="1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5.5" x14ac:dyDescent="0.35">
      <c r="A812" s="5"/>
      <c r="B812" s="1"/>
      <c r="C812" s="1"/>
      <c r="D812" s="1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5.5" x14ac:dyDescent="0.35">
      <c r="A813" s="5"/>
      <c r="B813" s="1"/>
      <c r="C813" s="1"/>
      <c r="D813" s="1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5.5" x14ac:dyDescent="0.35">
      <c r="A814" s="5"/>
      <c r="B814" s="1"/>
      <c r="C814" s="1"/>
      <c r="D814" s="1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5.5" x14ac:dyDescent="0.35">
      <c r="A815" s="5"/>
      <c r="B815" s="1"/>
      <c r="C815" s="1"/>
      <c r="D815" s="1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5.5" x14ac:dyDescent="0.35">
      <c r="A816" s="5"/>
      <c r="B816" s="1"/>
      <c r="C816" s="1"/>
      <c r="D816" s="1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5.5" x14ac:dyDescent="0.35">
      <c r="A817" s="5"/>
      <c r="B817" s="1"/>
      <c r="C817" s="1"/>
      <c r="D817" s="1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5.5" x14ac:dyDescent="0.35">
      <c r="A818" s="5"/>
      <c r="B818" s="1"/>
      <c r="C818" s="1"/>
      <c r="D818" s="1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5.5" x14ac:dyDescent="0.35">
      <c r="A819" s="5"/>
      <c r="B819" s="1"/>
      <c r="C819" s="1"/>
      <c r="D819" s="1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5.5" x14ac:dyDescent="0.35">
      <c r="A820" s="5"/>
      <c r="B820" s="1"/>
      <c r="C820" s="1"/>
      <c r="D820" s="1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5.5" x14ac:dyDescent="0.35">
      <c r="A821" s="5"/>
      <c r="B821" s="1"/>
      <c r="C821" s="1"/>
      <c r="D821" s="1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5.5" x14ac:dyDescent="0.35">
      <c r="A822" s="5"/>
      <c r="B822" s="1"/>
      <c r="C822" s="1"/>
      <c r="D822" s="1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5.5" x14ac:dyDescent="0.35">
      <c r="A823" s="5"/>
      <c r="B823" s="1"/>
      <c r="C823" s="1"/>
      <c r="D823" s="1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5.5" x14ac:dyDescent="0.35">
      <c r="A824" s="5"/>
      <c r="B824" s="1"/>
      <c r="C824" s="1"/>
      <c r="D824" s="1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5.5" x14ac:dyDescent="0.35">
      <c r="A825" s="5"/>
      <c r="B825" s="1"/>
      <c r="C825" s="1"/>
      <c r="D825" s="1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5.5" x14ac:dyDescent="0.35">
      <c r="A826" s="5"/>
      <c r="B826" s="1"/>
      <c r="C826" s="1"/>
      <c r="D826" s="1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5.5" x14ac:dyDescent="0.35">
      <c r="A827" s="5"/>
      <c r="B827" s="1"/>
      <c r="C827" s="1"/>
      <c r="D827" s="1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5.5" x14ac:dyDescent="0.35">
      <c r="A828" s="5"/>
      <c r="B828" s="1"/>
      <c r="C828" s="1"/>
      <c r="D828" s="1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5.5" x14ac:dyDescent="0.35">
      <c r="A829" s="5"/>
      <c r="B829" s="1"/>
      <c r="C829" s="1"/>
      <c r="D829" s="1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5.5" x14ac:dyDescent="0.35">
      <c r="A830" s="5"/>
      <c r="B830" s="1"/>
      <c r="C830" s="1"/>
      <c r="D830" s="1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5.5" x14ac:dyDescent="0.35">
      <c r="A831" s="5"/>
      <c r="B831" s="1"/>
      <c r="C831" s="1"/>
      <c r="D831" s="1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5.5" x14ac:dyDescent="0.35">
      <c r="A832" s="5"/>
      <c r="B832" s="1"/>
      <c r="C832" s="1"/>
      <c r="D832" s="1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5.5" x14ac:dyDescent="0.35">
      <c r="A833" s="5"/>
      <c r="B833" s="1"/>
      <c r="C833" s="1"/>
      <c r="D833" s="1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5.5" x14ac:dyDescent="0.35">
      <c r="A834" s="5"/>
      <c r="B834" s="1"/>
      <c r="C834" s="1"/>
      <c r="D834" s="1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5.5" x14ac:dyDescent="0.35">
      <c r="A835" s="5"/>
      <c r="B835" s="1"/>
      <c r="C835" s="1"/>
      <c r="D835" s="1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5.5" x14ac:dyDescent="0.35">
      <c r="A836" s="5"/>
      <c r="B836" s="1"/>
      <c r="C836" s="1"/>
      <c r="D836" s="1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5.5" x14ac:dyDescent="0.35">
      <c r="A837" s="5"/>
      <c r="B837" s="1"/>
      <c r="C837" s="1"/>
      <c r="D837" s="1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5.5" x14ac:dyDescent="0.35">
      <c r="A838" s="5"/>
      <c r="B838" s="1"/>
      <c r="C838" s="1"/>
      <c r="D838" s="1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5.5" x14ac:dyDescent="0.35">
      <c r="A839" s="5"/>
      <c r="B839" s="1"/>
      <c r="C839" s="1"/>
      <c r="D839" s="1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5.5" x14ac:dyDescent="0.35">
      <c r="A840" s="5"/>
      <c r="B840" s="1"/>
      <c r="C840" s="1"/>
      <c r="D840" s="1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5.5" x14ac:dyDescent="0.35">
      <c r="A841" s="5"/>
      <c r="B841" s="1"/>
      <c r="C841" s="1"/>
      <c r="D841" s="1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5.5" x14ac:dyDescent="0.35">
      <c r="A842" s="5"/>
      <c r="B842" s="1"/>
      <c r="C842" s="1"/>
      <c r="D842" s="1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5.5" x14ac:dyDescent="0.35">
      <c r="A843" s="5"/>
      <c r="B843" s="1"/>
      <c r="C843" s="1"/>
      <c r="D843" s="1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5.5" x14ac:dyDescent="0.35">
      <c r="A844" s="5"/>
      <c r="B844" s="1"/>
      <c r="C844" s="1"/>
      <c r="D844" s="1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5.5" x14ac:dyDescent="0.35">
      <c r="A845" s="5"/>
      <c r="B845" s="1"/>
      <c r="C845" s="1"/>
      <c r="D845" s="1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5.5" x14ac:dyDescent="0.35">
      <c r="A846" s="5"/>
      <c r="B846" s="1"/>
      <c r="C846" s="1"/>
      <c r="D846" s="1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5.5" x14ac:dyDescent="0.35">
      <c r="A847" s="5"/>
      <c r="B847" s="1"/>
      <c r="C847" s="1"/>
      <c r="D847" s="1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5.5" x14ac:dyDescent="0.35">
      <c r="A848" s="5"/>
      <c r="B848" s="1"/>
      <c r="C848" s="1"/>
      <c r="D848" s="1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5.5" x14ac:dyDescent="0.35">
      <c r="A849" s="5"/>
      <c r="B849" s="1"/>
      <c r="C849" s="1"/>
      <c r="D849" s="1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5.5" x14ac:dyDescent="0.35">
      <c r="A850" s="5"/>
      <c r="B850" s="1"/>
      <c r="C850" s="1"/>
      <c r="D850" s="1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5.5" x14ac:dyDescent="0.35">
      <c r="A851" s="5"/>
      <c r="B851" s="1"/>
      <c r="C851" s="1"/>
      <c r="D851" s="1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5.5" x14ac:dyDescent="0.35">
      <c r="A852" s="5"/>
      <c r="B852" s="1"/>
      <c r="C852" s="1"/>
      <c r="D852" s="1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5.5" x14ac:dyDescent="0.35">
      <c r="A853" s="5"/>
      <c r="B853" s="1"/>
      <c r="C853" s="1"/>
      <c r="D853" s="1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5.5" x14ac:dyDescent="0.35">
      <c r="A854" s="5"/>
      <c r="B854" s="1"/>
      <c r="C854" s="1"/>
      <c r="D854" s="1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5.5" x14ac:dyDescent="0.35">
      <c r="A855" s="5"/>
      <c r="B855" s="1"/>
      <c r="C855" s="1"/>
      <c r="D855" s="1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5.5" x14ac:dyDescent="0.35">
      <c r="A856" s="5"/>
      <c r="B856" s="1"/>
      <c r="C856" s="1"/>
      <c r="D856" s="1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5.5" x14ac:dyDescent="0.35">
      <c r="A857" s="5"/>
      <c r="B857" s="1"/>
      <c r="C857" s="1"/>
      <c r="D857" s="1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5.5" x14ac:dyDescent="0.35">
      <c r="A858" s="5"/>
      <c r="B858" s="1"/>
      <c r="C858" s="1"/>
      <c r="D858" s="1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5.5" x14ac:dyDescent="0.35">
      <c r="A859" s="5"/>
      <c r="B859" s="1"/>
      <c r="C859" s="1"/>
      <c r="D859" s="1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5.5" x14ac:dyDescent="0.35">
      <c r="A860" s="5"/>
      <c r="B860" s="1"/>
      <c r="C860" s="1"/>
      <c r="D860" s="1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5.5" x14ac:dyDescent="0.35">
      <c r="A861" s="5"/>
      <c r="B861" s="1"/>
      <c r="C861" s="1"/>
      <c r="D861" s="1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5.5" x14ac:dyDescent="0.35">
      <c r="A862" s="5"/>
      <c r="B862" s="1"/>
      <c r="C862" s="1"/>
      <c r="D862" s="1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5.5" x14ac:dyDescent="0.35">
      <c r="A863" s="5"/>
      <c r="B863" s="1"/>
      <c r="C863" s="1"/>
      <c r="D863" s="1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5.5" x14ac:dyDescent="0.35">
      <c r="A864" s="5"/>
      <c r="B864" s="1"/>
      <c r="C864" s="1"/>
      <c r="D864" s="1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5.5" x14ac:dyDescent="0.35">
      <c r="A865" s="5"/>
      <c r="B865" s="1"/>
      <c r="C865" s="1"/>
      <c r="D865" s="1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5.5" x14ac:dyDescent="0.35">
      <c r="A866" s="5"/>
      <c r="B866" s="1"/>
      <c r="C866" s="1"/>
      <c r="D866" s="1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5.5" x14ac:dyDescent="0.35">
      <c r="A867" s="5"/>
      <c r="B867" s="1"/>
      <c r="C867" s="1"/>
      <c r="D867" s="1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5.5" x14ac:dyDescent="0.35">
      <c r="A868" s="5"/>
      <c r="B868" s="1"/>
      <c r="C868" s="1"/>
      <c r="D868" s="1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5.5" x14ac:dyDescent="0.35">
      <c r="A869" s="5"/>
      <c r="B869" s="1"/>
      <c r="C869" s="1"/>
      <c r="D869" s="1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5.5" x14ac:dyDescent="0.35">
      <c r="A870" s="5"/>
      <c r="B870" s="1"/>
      <c r="C870" s="1"/>
      <c r="D870" s="1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5.5" x14ac:dyDescent="0.35">
      <c r="A871" s="5"/>
      <c r="B871" s="1"/>
      <c r="C871" s="1"/>
      <c r="D871" s="1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5.5" x14ac:dyDescent="0.35">
      <c r="A872" s="5"/>
      <c r="B872" s="1"/>
      <c r="C872" s="1"/>
      <c r="D872" s="1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5.5" x14ac:dyDescent="0.35">
      <c r="A873" s="5"/>
      <c r="B873" s="1"/>
      <c r="C873" s="1"/>
      <c r="D873" s="1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5.5" x14ac:dyDescent="0.35">
      <c r="A874" s="5"/>
      <c r="B874" s="1"/>
      <c r="C874" s="1"/>
      <c r="D874" s="1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5.5" x14ac:dyDescent="0.35">
      <c r="A875" s="5"/>
      <c r="B875" s="1"/>
      <c r="C875" s="1"/>
      <c r="D875" s="1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5.5" x14ac:dyDescent="0.35">
      <c r="A876" s="5"/>
      <c r="B876" s="1"/>
      <c r="C876" s="1"/>
      <c r="D876" s="1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5.5" x14ac:dyDescent="0.35">
      <c r="A877" s="5"/>
      <c r="B877" s="1"/>
      <c r="C877" s="1"/>
      <c r="D877" s="1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5.5" x14ac:dyDescent="0.35">
      <c r="A878" s="5"/>
      <c r="B878" s="1"/>
      <c r="C878" s="1"/>
      <c r="D878" s="1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5.5" x14ac:dyDescent="0.35">
      <c r="A879" s="5"/>
      <c r="B879" s="1"/>
      <c r="C879" s="1"/>
      <c r="D879" s="1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5.5" x14ac:dyDescent="0.35">
      <c r="A880" s="5"/>
      <c r="B880" s="1"/>
      <c r="C880" s="1"/>
      <c r="D880" s="1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5.5" x14ac:dyDescent="0.35">
      <c r="A881" s="5"/>
      <c r="B881" s="1"/>
      <c r="C881" s="1"/>
      <c r="D881" s="1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5.5" x14ac:dyDescent="0.35">
      <c r="A882" s="5"/>
      <c r="B882" s="1"/>
      <c r="C882" s="1"/>
      <c r="D882" s="1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5.5" x14ac:dyDescent="0.35">
      <c r="A883" s="5"/>
      <c r="B883" s="1"/>
      <c r="C883" s="1"/>
      <c r="D883" s="1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5.5" x14ac:dyDescent="0.35">
      <c r="A884" s="5"/>
      <c r="B884" s="1"/>
      <c r="C884" s="1"/>
      <c r="D884" s="1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5.5" x14ac:dyDescent="0.35">
      <c r="A885" s="5"/>
      <c r="B885" s="1"/>
      <c r="C885" s="1"/>
      <c r="D885" s="1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5.5" x14ac:dyDescent="0.35">
      <c r="A886" s="5"/>
      <c r="B886" s="1"/>
      <c r="C886" s="1"/>
      <c r="D886" s="1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5.5" x14ac:dyDescent="0.35">
      <c r="A887" s="5"/>
      <c r="B887" s="1"/>
      <c r="C887" s="1"/>
      <c r="D887" s="1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5.5" x14ac:dyDescent="0.35">
      <c r="A888" s="5"/>
      <c r="B888" s="1"/>
      <c r="C888" s="1"/>
      <c r="D888" s="1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5.5" x14ac:dyDescent="0.35">
      <c r="A889" s="5"/>
      <c r="B889" s="1"/>
      <c r="C889" s="1"/>
      <c r="D889" s="1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5.5" x14ac:dyDescent="0.35">
      <c r="A890" s="5"/>
      <c r="B890" s="1"/>
      <c r="C890" s="1"/>
      <c r="D890" s="1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5.5" x14ac:dyDescent="0.35">
      <c r="A891" s="5"/>
      <c r="B891" s="1"/>
      <c r="C891" s="1"/>
      <c r="D891" s="1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5.5" x14ac:dyDescent="0.35">
      <c r="A892" s="5"/>
      <c r="B892" s="1"/>
      <c r="C892" s="1"/>
      <c r="D892" s="1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5.5" x14ac:dyDescent="0.35">
      <c r="A893" s="5"/>
      <c r="B893" s="1"/>
      <c r="C893" s="1"/>
      <c r="D893" s="1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5.5" x14ac:dyDescent="0.35">
      <c r="A894" s="5"/>
      <c r="B894" s="1"/>
      <c r="C894" s="1"/>
      <c r="D894" s="1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5.5" x14ac:dyDescent="0.35">
      <c r="A895" s="5"/>
      <c r="B895" s="1"/>
      <c r="C895" s="1"/>
      <c r="D895" s="1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5.5" x14ac:dyDescent="0.35">
      <c r="A896" s="5"/>
      <c r="B896" s="1"/>
      <c r="C896" s="1"/>
      <c r="D896" s="1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5.5" x14ac:dyDescent="0.35">
      <c r="A897" s="5"/>
      <c r="B897" s="1"/>
      <c r="C897" s="1"/>
      <c r="D897" s="1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5.5" x14ac:dyDescent="0.35">
      <c r="A898" s="5"/>
      <c r="B898" s="1"/>
      <c r="C898" s="1"/>
      <c r="D898" s="1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5.5" x14ac:dyDescent="0.35">
      <c r="A899" s="5"/>
      <c r="B899" s="1"/>
      <c r="C899" s="1"/>
      <c r="D899" s="1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5.5" x14ac:dyDescent="0.35">
      <c r="A900" s="5"/>
      <c r="B900" s="1"/>
      <c r="C900" s="1"/>
      <c r="D900" s="1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5.5" x14ac:dyDescent="0.35">
      <c r="A901" s="5"/>
      <c r="B901" s="1"/>
      <c r="C901" s="1"/>
      <c r="D901" s="1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5.5" x14ac:dyDescent="0.35">
      <c r="A902" s="5"/>
      <c r="B902" s="1"/>
      <c r="C902" s="1"/>
      <c r="D902" s="1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5.5" x14ac:dyDescent="0.35">
      <c r="A903" s="5"/>
      <c r="B903" s="1"/>
      <c r="C903" s="1"/>
      <c r="D903" s="1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5.5" x14ac:dyDescent="0.35">
      <c r="A904" s="5"/>
      <c r="B904" s="1"/>
      <c r="C904" s="1"/>
      <c r="D904" s="1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5.5" x14ac:dyDescent="0.35">
      <c r="A905" s="5"/>
      <c r="B905" s="1"/>
      <c r="C905" s="1"/>
      <c r="D905" s="1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5.5" x14ac:dyDescent="0.35">
      <c r="A906" s="5"/>
      <c r="B906" s="1"/>
      <c r="C906" s="1"/>
      <c r="D906" s="1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5.5" x14ac:dyDescent="0.35">
      <c r="A907" s="5"/>
      <c r="B907" s="1"/>
      <c r="C907" s="1"/>
      <c r="D907" s="1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5.5" x14ac:dyDescent="0.35">
      <c r="A908" s="5"/>
      <c r="B908" s="1"/>
      <c r="C908" s="1"/>
      <c r="D908" s="1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5.5" x14ac:dyDescent="0.35">
      <c r="A909" s="5"/>
      <c r="B909" s="1"/>
      <c r="C909" s="1"/>
      <c r="D909" s="1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5.5" x14ac:dyDescent="0.35">
      <c r="A910" s="5"/>
      <c r="B910" s="1"/>
      <c r="C910" s="1"/>
      <c r="D910" s="1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5.5" x14ac:dyDescent="0.35">
      <c r="A911" s="5"/>
      <c r="B911" s="1"/>
      <c r="C911" s="1"/>
      <c r="D911" s="1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5.5" x14ac:dyDescent="0.35">
      <c r="A912" s="5"/>
      <c r="B912" s="1"/>
      <c r="C912" s="1"/>
      <c r="D912" s="1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5.5" x14ac:dyDescent="0.35">
      <c r="A913" s="5"/>
      <c r="B913" s="1"/>
      <c r="C913" s="1"/>
      <c r="D913" s="1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5.5" x14ac:dyDescent="0.35">
      <c r="A914" s="5"/>
      <c r="B914" s="1"/>
      <c r="C914" s="1"/>
      <c r="D914" s="1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5.5" x14ac:dyDescent="0.35">
      <c r="A915" s="5"/>
      <c r="B915" s="1"/>
      <c r="C915" s="1"/>
      <c r="D915" s="1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5.5" x14ac:dyDescent="0.35">
      <c r="A916" s="5"/>
      <c r="B916" s="1"/>
      <c r="C916" s="1"/>
      <c r="D916" s="1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5.5" x14ac:dyDescent="0.35">
      <c r="A917" s="5"/>
      <c r="B917" s="1"/>
      <c r="C917" s="1"/>
      <c r="D917" s="1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5.5" x14ac:dyDescent="0.35">
      <c r="A918" s="5"/>
      <c r="B918" s="1"/>
      <c r="C918" s="1"/>
      <c r="D918" s="1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5.5" x14ac:dyDescent="0.35">
      <c r="A919" s="5"/>
      <c r="B919" s="1"/>
      <c r="C919" s="1"/>
      <c r="D919" s="1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5.5" x14ac:dyDescent="0.35">
      <c r="A920" s="5"/>
      <c r="B920" s="1"/>
      <c r="C920" s="1"/>
      <c r="D920" s="1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5.5" x14ac:dyDescent="0.35">
      <c r="A921" s="5"/>
      <c r="B921" s="1"/>
      <c r="C921" s="1"/>
      <c r="D921" s="1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5.5" x14ac:dyDescent="0.35">
      <c r="A922" s="5"/>
      <c r="B922" s="1"/>
      <c r="C922" s="1"/>
      <c r="D922" s="1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5.5" x14ac:dyDescent="0.35">
      <c r="A923" s="5"/>
      <c r="B923" s="1"/>
      <c r="C923" s="1"/>
      <c r="D923" s="1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5.5" x14ac:dyDescent="0.35">
      <c r="A924" s="5"/>
      <c r="B924" s="1"/>
      <c r="C924" s="1"/>
      <c r="D924" s="1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5.5" x14ac:dyDescent="0.35">
      <c r="A925" s="5"/>
      <c r="B925" s="1"/>
      <c r="C925" s="1"/>
      <c r="D925" s="1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5.5" x14ac:dyDescent="0.35">
      <c r="A926" s="5"/>
      <c r="B926" s="1"/>
      <c r="C926" s="1"/>
      <c r="D926" s="1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5.5" x14ac:dyDescent="0.35">
      <c r="A927" s="5"/>
      <c r="B927" s="1"/>
      <c r="C927" s="1"/>
      <c r="D927" s="1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5.5" x14ac:dyDescent="0.35">
      <c r="A928" s="5"/>
      <c r="B928" s="1"/>
      <c r="C928" s="1"/>
      <c r="D928" s="1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5.5" x14ac:dyDescent="0.35">
      <c r="A929" s="5"/>
      <c r="B929" s="1"/>
      <c r="C929" s="1"/>
      <c r="D929" s="1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5.5" x14ac:dyDescent="0.35">
      <c r="A930" s="5"/>
      <c r="B930" s="1"/>
      <c r="C930" s="1"/>
      <c r="D930" s="1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5.5" x14ac:dyDescent="0.35">
      <c r="A931" s="5"/>
      <c r="B931" s="1"/>
      <c r="C931" s="1"/>
      <c r="D931" s="1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5.5" x14ac:dyDescent="0.35">
      <c r="A932" s="5"/>
      <c r="B932" s="1"/>
      <c r="C932" s="1"/>
      <c r="D932" s="1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5.5" x14ac:dyDescent="0.35">
      <c r="A933" s="5"/>
      <c r="B933" s="1"/>
      <c r="C933" s="1"/>
      <c r="D933" s="1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5.5" x14ac:dyDescent="0.35">
      <c r="A934" s="5"/>
      <c r="B934" s="1"/>
      <c r="C934" s="1"/>
      <c r="D934" s="1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5.5" x14ac:dyDescent="0.35">
      <c r="A935" s="5"/>
      <c r="B935" s="1"/>
      <c r="C935" s="1"/>
      <c r="D935" s="1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5.5" x14ac:dyDescent="0.35">
      <c r="A936" s="5"/>
      <c r="B936" s="1"/>
      <c r="C936" s="1"/>
      <c r="D936" s="1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5.5" x14ac:dyDescent="0.35">
      <c r="A937" s="5"/>
      <c r="B937" s="1"/>
      <c r="C937" s="1"/>
      <c r="D937" s="1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5.5" x14ac:dyDescent="0.35">
      <c r="A938" s="5"/>
      <c r="B938" s="1"/>
      <c r="C938" s="1"/>
      <c r="D938" s="1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5.5" x14ac:dyDescent="0.35">
      <c r="A939" s="5"/>
      <c r="B939" s="1"/>
      <c r="C939" s="1"/>
      <c r="D939" s="1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5.5" x14ac:dyDescent="0.35">
      <c r="A940" s="5"/>
      <c r="B940" s="1"/>
      <c r="C940" s="1"/>
      <c r="D940" s="1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5.5" x14ac:dyDescent="0.35">
      <c r="A941" s="5"/>
      <c r="B941" s="1"/>
      <c r="C941" s="1"/>
      <c r="D941" s="1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5.5" x14ac:dyDescent="0.35">
      <c r="A942" s="5"/>
      <c r="B942" s="1"/>
      <c r="C942" s="1"/>
      <c r="D942" s="1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5.5" x14ac:dyDescent="0.35">
      <c r="A943" s="5"/>
      <c r="B943" s="1"/>
      <c r="C943" s="1"/>
      <c r="D943" s="1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5.5" x14ac:dyDescent="0.35">
      <c r="A944" s="5"/>
      <c r="B944" s="1"/>
      <c r="C944" s="1"/>
      <c r="D944" s="1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5.5" x14ac:dyDescent="0.35">
      <c r="A945" s="5"/>
      <c r="B945" s="1"/>
      <c r="C945" s="1"/>
      <c r="D945" s="1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5.5" x14ac:dyDescent="0.35">
      <c r="A946" s="5"/>
      <c r="B946" s="1"/>
      <c r="C946" s="1"/>
      <c r="D946" s="1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5.5" x14ac:dyDescent="0.35">
      <c r="A947" s="5"/>
      <c r="B947" s="1"/>
      <c r="C947" s="1"/>
      <c r="D947" s="1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5.5" x14ac:dyDescent="0.35">
      <c r="A948" s="5"/>
      <c r="B948" s="1"/>
      <c r="C948" s="1"/>
      <c r="D948" s="1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5.5" x14ac:dyDescent="0.35">
      <c r="A949" s="5"/>
      <c r="B949" s="1"/>
      <c r="C949" s="1"/>
      <c r="D949" s="1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5.5" x14ac:dyDescent="0.35">
      <c r="A950" s="5"/>
      <c r="B950" s="1"/>
      <c r="C950" s="1"/>
      <c r="D950" s="1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5.5" x14ac:dyDescent="0.35">
      <c r="A951" s="5"/>
      <c r="B951" s="1"/>
      <c r="C951" s="1"/>
      <c r="D951" s="1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5.5" x14ac:dyDescent="0.35">
      <c r="A952" s="5"/>
      <c r="B952" s="1"/>
      <c r="C952" s="1"/>
      <c r="D952" s="1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5.5" x14ac:dyDescent="0.35">
      <c r="A953" s="5"/>
      <c r="B953" s="1"/>
      <c r="C953" s="1"/>
      <c r="D953" s="1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5.5" x14ac:dyDescent="0.35">
      <c r="A954" s="5"/>
      <c r="B954" s="1"/>
      <c r="C954" s="1"/>
      <c r="D954" s="1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5.5" x14ac:dyDescent="0.35">
      <c r="A955" s="5"/>
      <c r="B955" s="1"/>
      <c r="C955" s="1"/>
      <c r="D955" s="1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5.5" x14ac:dyDescent="0.35">
      <c r="A956" s="5"/>
      <c r="B956" s="1"/>
      <c r="C956" s="1"/>
      <c r="D956" s="1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5.5" x14ac:dyDescent="0.35">
      <c r="A957" s="5"/>
      <c r="B957" s="1"/>
      <c r="C957" s="1"/>
      <c r="D957" s="1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5.5" x14ac:dyDescent="0.35">
      <c r="A958" s="5"/>
      <c r="B958" s="1"/>
      <c r="C958" s="1"/>
      <c r="D958" s="1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5.5" x14ac:dyDescent="0.35">
      <c r="A959" s="5"/>
      <c r="B959" s="1"/>
      <c r="C959" s="1"/>
      <c r="D959" s="1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5.5" x14ac:dyDescent="0.35">
      <c r="A960" s="5"/>
      <c r="B960" s="1"/>
      <c r="C960" s="1"/>
      <c r="D960" s="1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5.5" x14ac:dyDescent="0.35">
      <c r="A961" s="5"/>
      <c r="B961" s="1"/>
      <c r="C961" s="1"/>
      <c r="D961" s="1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</sheetData>
  <mergeCells count="54">
    <mergeCell ref="C41:C42"/>
    <mergeCell ref="A49:A50"/>
    <mergeCell ref="A3:A5"/>
    <mergeCell ref="A6:A9"/>
    <mergeCell ref="A20:A21"/>
    <mergeCell ref="A18:A19"/>
    <mergeCell ref="A10:A14"/>
    <mergeCell ref="A22:A23"/>
    <mergeCell ref="A31:A32"/>
    <mergeCell ref="A28:A30"/>
    <mergeCell ref="A46:A48"/>
    <mergeCell ref="A43:A45"/>
    <mergeCell ref="A36:A37"/>
    <mergeCell ref="A38:A39"/>
    <mergeCell ref="B38:B39"/>
    <mergeCell ref="C16:C17"/>
    <mergeCell ref="C34:C35"/>
    <mergeCell ref="E1:E2"/>
    <mergeCell ref="E3:E14"/>
    <mergeCell ref="D15:D17"/>
    <mergeCell ref="E15:E17"/>
    <mergeCell ref="C25:C26"/>
    <mergeCell ref="B49:B50"/>
    <mergeCell ref="B41:B42"/>
    <mergeCell ref="B10:B14"/>
    <mergeCell ref="B3:B5"/>
    <mergeCell ref="B6:B9"/>
    <mergeCell ref="B28:B30"/>
    <mergeCell ref="B25:B26"/>
    <mergeCell ref="B36:B37"/>
    <mergeCell ref="B34:B35"/>
    <mergeCell ref="B31:B32"/>
    <mergeCell ref="B46:B48"/>
    <mergeCell ref="B43:B45"/>
    <mergeCell ref="B16:B17"/>
    <mergeCell ref="B18:B19"/>
    <mergeCell ref="B22:B23"/>
    <mergeCell ref="B20:B21"/>
    <mergeCell ref="E43:E50"/>
    <mergeCell ref="E18:E23"/>
    <mergeCell ref="E27:E32"/>
    <mergeCell ref="E36:E39"/>
    <mergeCell ref="A1:A2"/>
    <mergeCell ref="A15:A17"/>
    <mergeCell ref="A24:A26"/>
    <mergeCell ref="A33:A35"/>
    <mergeCell ref="A40:A42"/>
    <mergeCell ref="D24:D26"/>
    <mergeCell ref="E24:E26"/>
    <mergeCell ref="D33:D35"/>
    <mergeCell ref="E33:E35"/>
    <mergeCell ref="D40:D42"/>
    <mergeCell ref="E40:E42"/>
    <mergeCell ref="D1:D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5"/>
  <sheetViews>
    <sheetView workbookViewId="0">
      <pane ySplit="1" topLeftCell="A2" activePane="bottomLeft" state="frozen"/>
      <selection pane="bottomLeft" activeCell="A2" sqref="A2:A3"/>
    </sheetView>
  </sheetViews>
  <sheetFormatPr baseColWidth="10" defaultColWidth="13.5" defaultRowHeight="15" customHeight="1" x14ac:dyDescent="0.35"/>
  <cols>
    <col min="1" max="1" width="18.33203125" customWidth="1"/>
    <col min="2" max="2" width="24.6640625" bestFit="1" customWidth="1"/>
    <col min="3" max="3" width="41.33203125" customWidth="1"/>
    <col min="4" max="4" width="13.6640625" bestFit="1" customWidth="1"/>
    <col min="5" max="20" width="10.5" customWidth="1"/>
  </cols>
  <sheetData>
    <row r="1" spans="1:5" ht="27" customHeight="1" x14ac:dyDescent="0.35">
      <c r="A1" s="29" t="s">
        <v>72</v>
      </c>
      <c r="B1" s="29" t="s">
        <v>73</v>
      </c>
      <c r="C1" s="23" t="s">
        <v>74</v>
      </c>
      <c r="D1" s="188" t="s">
        <v>12</v>
      </c>
      <c r="E1" s="191" t="s">
        <v>195</v>
      </c>
    </row>
    <row r="2" spans="1:5" ht="15.5" x14ac:dyDescent="0.35">
      <c r="A2" s="195"/>
      <c r="B2" s="108" t="s">
        <v>9</v>
      </c>
      <c r="C2" s="160" t="s">
        <v>10</v>
      </c>
      <c r="D2" s="189"/>
      <c r="E2" s="192"/>
    </row>
    <row r="3" spans="1:5" ht="15.5" x14ac:dyDescent="0.35">
      <c r="A3" s="196"/>
      <c r="B3" s="136"/>
      <c r="C3" s="136"/>
      <c r="D3" s="190"/>
      <c r="E3" s="193"/>
    </row>
    <row r="4" spans="1:5" ht="60" customHeight="1" x14ac:dyDescent="0.35">
      <c r="A4" s="175" t="s">
        <v>75</v>
      </c>
      <c r="B4" s="108" t="s">
        <v>15</v>
      </c>
      <c r="C4" s="24" t="s">
        <v>76</v>
      </c>
      <c r="D4" s="20">
        <v>0.75</v>
      </c>
      <c r="E4" s="183">
        <f>AVERAGE(D4:D12)</f>
        <v>0.61111111111111116</v>
      </c>
    </row>
    <row r="5" spans="1:5" ht="30" customHeight="1" x14ac:dyDescent="0.35">
      <c r="A5" s="194"/>
      <c r="B5" s="194"/>
      <c r="C5" s="24" t="s">
        <v>77</v>
      </c>
      <c r="D5" s="20">
        <v>0.25</v>
      </c>
      <c r="E5" s="184"/>
    </row>
    <row r="6" spans="1:5" ht="28" x14ac:dyDescent="0.35">
      <c r="A6" s="194"/>
      <c r="B6" s="194"/>
      <c r="C6" s="24" t="s">
        <v>78</v>
      </c>
      <c r="D6" s="20">
        <v>0.5</v>
      </c>
      <c r="E6" s="184"/>
    </row>
    <row r="7" spans="1:5" ht="45" customHeight="1" x14ac:dyDescent="0.35">
      <c r="A7" s="175" t="s">
        <v>79</v>
      </c>
      <c r="B7" s="108" t="s">
        <v>19</v>
      </c>
      <c r="C7" s="24" t="s">
        <v>80</v>
      </c>
      <c r="D7" s="20">
        <v>0.75</v>
      </c>
      <c r="E7" s="184"/>
    </row>
    <row r="8" spans="1:5" ht="30" customHeight="1" x14ac:dyDescent="0.35">
      <c r="A8" s="194"/>
      <c r="B8" s="194"/>
      <c r="C8" s="24" t="s">
        <v>81</v>
      </c>
      <c r="D8" s="20">
        <v>0.5</v>
      </c>
      <c r="E8" s="184"/>
    </row>
    <row r="9" spans="1:5" ht="30" customHeight="1" x14ac:dyDescent="0.35">
      <c r="A9" s="194"/>
      <c r="B9" s="194"/>
      <c r="C9" s="24" t="s">
        <v>82</v>
      </c>
      <c r="D9" s="20">
        <v>0.5</v>
      </c>
      <c r="E9" s="184"/>
    </row>
    <row r="10" spans="1:5" ht="30" customHeight="1" x14ac:dyDescent="0.35">
      <c r="A10" s="194"/>
      <c r="B10" s="194"/>
      <c r="C10" s="24" t="s">
        <v>83</v>
      </c>
      <c r="D10" s="20">
        <v>0.75</v>
      </c>
      <c r="E10" s="184"/>
    </row>
    <row r="11" spans="1:5" ht="30" customHeight="1" x14ac:dyDescent="0.35">
      <c r="A11" s="175" t="s">
        <v>84</v>
      </c>
      <c r="B11" s="112" t="s">
        <v>22</v>
      </c>
      <c r="C11" s="24" t="s">
        <v>85</v>
      </c>
      <c r="D11" s="20">
        <v>1</v>
      </c>
      <c r="E11" s="184"/>
    </row>
    <row r="12" spans="1:5" ht="62.25" customHeight="1" x14ac:dyDescent="0.35">
      <c r="A12" s="194"/>
      <c r="B12" s="194"/>
      <c r="C12" s="24" t="s">
        <v>86</v>
      </c>
      <c r="D12" s="20">
        <v>0.5</v>
      </c>
      <c r="E12" s="185"/>
    </row>
    <row r="13" spans="1:5" ht="56" x14ac:dyDescent="0.35">
      <c r="A13" s="29" t="s">
        <v>72</v>
      </c>
      <c r="B13" s="29" t="s">
        <v>87</v>
      </c>
      <c r="C13" s="23" t="s">
        <v>88</v>
      </c>
      <c r="D13" s="188" t="s">
        <v>12</v>
      </c>
      <c r="E13" s="191" t="s">
        <v>195</v>
      </c>
    </row>
    <row r="14" spans="1:5" ht="15.5" x14ac:dyDescent="0.35">
      <c r="A14" s="186"/>
      <c r="B14" s="108" t="s">
        <v>9</v>
      </c>
      <c r="C14" s="160" t="s">
        <v>10</v>
      </c>
      <c r="D14" s="189"/>
      <c r="E14" s="192"/>
    </row>
    <row r="15" spans="1:5" ht="15.5" x14ac:dyDescent="0.35">
      <c r="A15" s="187"/>
      <c r="B15" s="194"/>
      <c r="C15" s="194"/>
      <c r="D15" s="190"/>
      <c r="E15" s="193"/>
    </row>
    <row r="16" spans="1:5" ht="45" customHeight="1" x14ac:dyDescent="0.35">
      <c r="A16" s="175" t="s">
        <v>89</v>
      </c>
      <c r="B16" s="108" t="s">
        <v>15</v>
      </c>
      <c r="C16" s="24" t="s">
        <v>90</v>
      </c>
      <c r="D16" s="63">
        <v>0.75</v>
      </c>
      <c r="E16" s="183">
        <f>AVERAGE(D16:D20)</f>
        <v>0.75</v>
      </c>
    </row>
    <row r="17" spans="1:5" ht="30" customHeight="1" x14ac:dyDescent="0.35">
      <c r="A17" s="194"/>
      <c r="B17" s="194"/>
      <c r="C17" s="24" t="s">
        <v>91</v>
      </c>
      <c r="D17" s="63">
        <v>1</v>
      </c>
      <c r="E17" s="184"/>
    </row>
    <row r="18" spans="1:5" ht="45" customHeight="1" x14ac:dyDescent="0.35">
      <c r="A18" s="175" t="s">
        <v>92</v>
      </c>
      <c r="B18" s="108" t="s">
        <v>19</v>
      </c>
      <c r="C18" s="24" t="s">
        <v>93</v>
      </c>
      <c r="D18" s="63">
        <v>1</v>
      </c>
      <c r="E18" s="184"/>
    </row>
    <row r="19" spans="1:5" ht="30" customHeight="1" x14ac:dyDescent="0.35">
      <c r="A19" s="194"/>
      <c r="B19" s="194"/>
      <c r="C19" s="24" t="s">
        <v>94</v>
      </c>
      <c r="D19" s="63">
        <v>0.5</v>
      </c>
      <c r="E19" s="184"/>
    </row>
    <row r="20" spans="1:5" ht="30" customHeight="1" x14ac:dyDescent="0.35">
      <c r="A20" s="44" t="s">
        <v>95</v>
      </c>
      <c r="B20" s="61" t="s">
        <v>22</v>
      </c>
      <c r="C20" s="24" t="s">
        <v>96</v>
      </c>
      <c r="D20" s="63">
        <v>0.5</v>
      </c>
      <c r="E20" s="185"/>
    </row>
    <row r="21" spans="1:5" ht="42" x14ac:dyDescent="0.35">
      <c r="A21" s="29" t="s">
        <v>72</v>
      </c>
      <c r="B21" s="29" t="s">
        <v>97</v>
      </c>
      <c r="C21" s="23" t="s">
        <v>98</v>
      </c>
      <c r="D21" s="188" t="s">
        <v>12</v>
      </c>
      <c r="E21" s="191" t="s">
        <v>195</v>
      </c>
    </row>
    <row r="22" spans="1:5" ht="15.5" x14ac:dyDescent="0.35">
      <c r="A22" s="186"/>
      <c r="B22" s="108" t="s">
        <v>9</v>
      </c>
      <c r="C22" s="160" t="s">
        <v>10</v>
      </c>
      <c r="D22" s="189"/>
      <c r="E22" s="192"/>
    </row>
    <row r="23" spans="1:5" ht="15.5" x14ac:dyDescent="0.35">
      <c r="A23" s="187"/>
      <c r="B23" s="194"/>
      <c r="C23" s="194"/>
      <c r="D23" s="190"/>
      <c r="E23" s="193"/>
    </row>
    <row r="24" spans="1:5" ht="30" customHeight="1" x14ac:dyDescent="0.35">
      <c r="A24" s="175" t="s">
        <v>99</v>
      </c>
      <c r="B24" s="108" t="s">
        <v>15</v>
      </c>
      <c r="C24" s="24" t="s">
        <v>100</v>
      </c>
      <c r="D24" s="20">
        <v>1</v>
      </c>
      <c r="E24" s="183">
        <f>AVERAGE(D24:D29)</f>
        <v>0.625</v>
      </c>
    </row>
    <row r="25" spans="1:5" ht="30" customHeight="1" x14ac:dyDescent="0.35">
      <c r="A25" s="194"/>
      <c r="B25" s="194"/>
      <c r="C25" s="24" t="s">
        <v>101</v>
      </c>
      <c r="D25" s="20">
        <v>1</v>
      </c>
      <c r="E25" s="184"/>
    </row>
    <row r="26" spans="1:5" ht="45" customHeight="1" x14ac:dyDescent="0.35">
      <c r="A26" s="175" t="s">
        <v>102</v>
      </c>
      <c r="B26" s="108" t="s">
        <v>19</v>
      </c>
      <c r="C26" s="24" t="s">
        <v>103</v>
      </c>
      <c r="D26" s="20">
        <v>1</v>
      </c>
      <c r="E26" s="184"/>
    </row>
    <row r="27" spans="1:5" ht="42" x14ac:dyDescent="0.35">
      <c r="A27" s="194"/>
      <c r="B27" s="194"/>
      <c r="C27" s="24" t="s">
        <v>104</v>
      </c>
      <c r="D27" s="20">
        <v>0</v>
      </c>
      <c r="E27" s="184"/>
    </row>
    <row r="28" spans="1:5" ht="42" x14ac:dyDescent="0.35">
      <c r="A28" s="175" t="s">
        <v>105</v>
      </c>
      <c r="B28" s="112" t="s">
        <v>22</v>
      </c>
      <c r="C28" s="24" t="s">
        <v>106</v>
      </c>
      <c r="D28" s="20">
        <v>0.75</v>
      </c>
      <c r="E28" s="184"/>
    </row>
    <row r="29" spans="1:5" ht="42" x14ac:dyDescent="0.35">
      <c r="A29" s="194"/>
      <c r="B29" s="194"/>
      <c r="C29" s="24" t="s">
        <v>107</v>
      </c>
      <c r="D29" s="20">
        <v>0</v>
      </c>
      <c r="E29" s="185"/>
    </row>
    <row r="30" spans="1:5" ht="21.75" customHeight="1" x14ac:dyDescent="0.35">
      <c r="A30" s="29" t="s">
        <v>72</v>
      </c>
      <c r="B30" s="29" t="s">
        <v>108</v>
      </c>
      <c r="C30" s="23" t="s">
        <v>109</v>
      </c>
      <c r="D30" s="188" t="s">
        <v>12</v>
      </c>
      <c r="E30" s="191" t="s">
        <v>195</v>
      </c>
    </row>
    <row r="31" spans="1:5" ht="15.5" x14ac:dyDescent="0.35">
      <c r="A31" s="186"/>
      <c r="B31" s="108" t="s">
        <v>9</v>
      </c>
      <c r="C31" s="160" t="s">
        <v>10</v>
      </c>
      <c r="D31" s="189"/>
      <c r="E31" s="192"/>
    </row>
    <row r="32" spans="1:5" ht="15.5" x14ac:dyDescent="0.35">
      <c r="A32" s="187"/>
      <c r="B32" s="194"/>
      <c r="C32" s="194"/>
      <c r="D32" s="190"/>
      <c r="E32" s="193"/>
    </row>
    <row r="33" spans="1:5" ht="42" x14ac:dyDescent="0.35">
      <c r="A33" s="44" t="s">
        <v>110</v>
      </c>
      <c r="B33" s="62" t="s">
        <v>15</v>
      </c>
      <c r="C33" s="24" t="s">
        <v>111</v>
      </c>
      <c r="D33" s="63">
        <v>1</v>
      </c>
      <c r="E33" s="183">
        <f>AVERAGE(D33:D38)</f>
        <v>0.66666666666666663</v>
      </c>
    </row>
    <row r="34" spans="1:5" ht="45" customHeight="1" x14ac:dyDescent="0.35">
      <c r="A34" s="175" t="s">
        <v>112</v>
      </c>
      <c r="B34" s="108" t="s">
        <v>19</v>
      </c>
      <c r="C34" s="24" t="s">
        <v>113</v>
      </c>
      <c r="D34" s="20">
        <v>0.75</v>
      </c>
      <c r="E34" s="184"/>
    </row>
    <row r="35" spans="1:5" ht="45" customHeight="1" x14ac:dyDescent="0.35">
      <c r="A35" s="194"/>
      <c r="B35" s="194"/>
      <c r="C35" s="24" t="s">
        <v>114</v>
      </c>
      <c r="D35" s="63">
        <v>0.5</v>
      </c>
      <c r="E35" s="184"/>
    </row>
    <row r="36" spans="1:5" ht="30" customHeight="1" x14ac:dyDescent="0.35">
      <c r="A36" s="194"/>
      <c r="B36" s="194"/>
      <c r="C36" s="24" t="s">
        <v>115</v>
      </c>
      <c r="D36" s="63">
        <v>0.25</v>
      </c>
      <c r="E36" s="184"/>
    </row>
    <row r="37" spans="1:5" ht="28" x14ac:dyDescent="0.35">
      <c r="A37" s="175" t="s">
        <v>116</v>
      </c>
      <c r="B37" s="112" t="s">
        <v>22</v>
      </c>
      <c r="C37" s="24" t="s">
        <v>117</v>
      </c>
      <c r="D37" s="63">
        <v>1</v>
      </c>
      <c r="E37" s="184"/>
    </row>
    <row r="38" spans="1:5" ht="28" x14ac:dyDescent="0.35">
      <c r="A38" s="194"/>
      <c r="B38" s="194"/>
      <c r="C38" s="24" t="s">
        <v>118</v>
      </c>
      <c r="D38" s="63">
        <v>0.5</v>
      </c>
      <c r="E38" s="185"/>
    </row>
    <row r="39" spans="1:5" ht="19.5" customHeight="1" x14ac:dyDescent="0.35">
      <c r="A39" s="29" t="s">
        <v>72</v>
      </c>
      <c r="B39" s="29" t="s">
        <v>119</v>
      </c>
      <c r="C39" s="23" t="s">
        <v>120</v>
      </c>
      <c r="D39" s="188" t="s">
        <v>12</v>
      </c>
      <c r="E39" s="191" t="s">
        <v>195</v>
      </c>
    </row>
    <row r="40" spans="1:5" ht="15.5" x14ac:dyDescent="0.35">
      <c r="A40" s="186"/>
      <c r="B40" s="108" t="s">
        <v>9</v>
      </c>
      <c r="C40" s="160" t="s">
        <v>10</v>
      </c>
      <c r="D40" s="189"/>
      <c r="E40" s="192"/>
    </row>
    <row r="41" spans="1:5" ht="15.5" x14ac:dyDescent="0.35">
      <c r="A41" s="187"/>
      <c r="B41" s="194"/>
      <c r="C41" s="194"/>
      <c r="D41" s="190"/>
      <c r="E41" s="193"/>
    </row>
    <row r="42" spans="1:5" ht="30" customHeight="1" x14ac:dyDescent="0.35">
      <c r="A42" s="175" t="s">
        <v>121</v>
      </c>
      <c r="B42" s="108" t="s">
        <v>15</v>
      </c>
      <c r="C42" s="24" t="s">
        <v>122</v>
      </c>
      <c r="D42" s="64">
        <v>0.5</v>
      </c>
      <c r="E42" s="183">
        <f>AVERAGE(D42:D47)</f>
        <v>0.4</v>
      </c>
    </row>
    <row r="43" spans="1:5" ht="30" customHeight="1" x14ac:dyDescent="0.35">
      <c r="A43" s="194"/>
      <c r="B43" s="194"/>
      <c r="C43" s="24" t="s">
        <v>123</v>
      </c>
      <c r="D43" s="64">
        <v>0.5</v>
      </c>
      <c r="E43" s="184"/>
    </row>
    <row r="44" spans="1:5" ht="45" customHeight="1" x14ac:dyDescent="0.35">
      <c r="A44" s="175" t="s">
        <v>124</v>
      </c>
      <c r="B44" s="108" t="s">
        <v>19</v>
      </c>
      <c r="C44" s="24" t="s">
        <v>125</v>
      </c>
      <c r="D44" s="64">
        <v>0.5</v>
      </c>
      <c r="E44" s="184"/>
    </row>
    <row r="45" spans="1:5" ht="28" x14ac:dyDescent="0.35">
      <c r="A45" s="194"/>
      <c r="B45" s="194"/>
      <c r="C45" s="24" t="s">
        <v>126</v>
      </c>
      <c r="D45" s="64">
        <v>0</v>
      </c>
      <c r="E45" s="184"/>
    </row>
    <row r="46" spans="1:5" ht="42" x14ac:dyDescent="0.35">
      <c r="A46" s="44" t="s">
        <v>127</v>
      </c>
      <c r="B46" s="61" t="s">
        <v>22</v>
      </c>
      <c r="C46" s="24" t="s">
        <v>128</v>
      </c>
      <c r="D46" s="64">
        <v>0.5</v>
      </c>
      <c r="E46" s="185"/>
    </row>
    <row r="47" spans="1:5" ht="15.5" x14ac:dyDescent="0.35">
      <c r="A47" s="1"/>
      <c r="B47" s="7"/>
      <c r="C47" s="8"/>
    </row>
    <row r="48" spans="1:5" ht="15.5" x14ac:dyDescent="0.35">
      <c r="A48" s="1"/>
      <c r="B48" s="7"/>
      <c r="C48" s="8"/>
    </row>
    <row r="49" spans="1:3" ht="15.5" x14ac:dyDescent="0.35">
      <c r="A49" s="1"/>
      <c r="B49" s="7"/>
      <c r="C49" s="8"/>
    </row>
    <row r="50" spans="1:3" ht="15.5" x14ac:dyDescent="0.35">
      <c r="A50" s="1"/>
      <c r="B50" s="7"/>
      <c r="C50" s="8"/>
    </row>
    <row r="51" spans="1:3" ht="15.5" x14ac:dyDescent="0.35">
      <c r="A51" s="1"/>
      <c r="B51" s="7"/>
      <c r="C51" s="8"/>
    </row>
    <row r="52" spans="1:3" ht="15.5" x14ac:dyDescent="0.35">
      <c r="A52" s="1"/>
      <c r="B52" s="7"/>
      <c r="C52" s="8"/>
    </row>
    <row r="53" spans="1:3" ht="15.5" x14ac:dyDescent="0.35">
      <c r="A53" s="1"/>
      <c r="B53" s="7"/>
      <c r="C53" s="8"/>
    </row>
    <row r="54" spans="1:3" ht="15.5" x14ac:dyDescent="0.35">
      <c r="A54" s="1"/>
      <c r="B54" s="7"/>
      <c r="C54" s="8"/>
    </row>
    <row r="55" spans="1:3" ht="15.5" x14ac:dyDescent="0.35">
      <c r="A55" s="1"/>
      <c r="B55" s="7"/>
      <c r="C55" s="8"/>
    </row>
    <row r="56" spans="1:3" ht="15.5" x14ac:dyDescent="0.35">
      <c r="A56" s="1"/>
      <c r="B56" s="7"/>
      <c r="C56" s="8"/>
    </row>
    <row r="57" spans="1:3" ht="15.5" x14ac:dyDescent="0.35">
      <c r="A57" s="1"/>
      <c r="B57" s="7"/>
      <c r="C57" s="8"/>
    </row>
    <row r="58" spans="1:3" ht="15.5" x14ac:dyDescent="0.35">
      <c r="A58" s="1"/>
      <c r="B58" s="7"/>
      <c r="C58" s="8"/>
    </row>
    <row r="59" spans="1:3" ht="15.5" x14ac:dyDescent="0.35">
      <c r="A59" s="1"/>
      <c r="B59" s="7"/>
      <c r="C59" s="8"/>
    </row>
    <row r="60" spans="1:3" ht="15.5" x14ac:dyDescent="0.35">
      <c r="A60" s="1"/>
      <c r="B60" s="7"/>
      <c r="C60" s="8"/>
    </row>
    <row r="61" spans="1:3" ht="15.5" x14ac:dyDescent="0.35">
      <c r="A61" s="1"/>
      <c r="B61" s="7"/>
      <c r="C61" s="8"/>
    </row>
    <row r="62" spans="1:3" ht="15.5" x14ac:dyDescent="0.35">
      <c r="A62" s="1"/>
      <c r="B62" s="7"/>
      <c r="C62" s="8"/>
    </row>
    <row r="63" spans="1:3" ht="15.5" x14ac:dyDescent="0.35">
      <c r="A63" s="1"/>
      <c r="B63" s="7"/>
      <c r="C63" s="8"/>
    </row>
    <row r="64" spans="1:3" ht="15.5" x14ac:dyDescent="0.35">
      <c r="A64" s="1"/>
      <c r="B64" s="7"/>
      <c r="C64" s="8"/>
    </row>
    <row r="65" spans="1:3" ht="15.5" x14ac:dyDescent="0.35">
      <c r="A65" s="1"/>
      <c r="B65" s="7"/>
      <c r="C65" s="8"/>
    </row>
    <row r="66" spans="1:3" ht="15.5" x14ac:dyDescent="0.35">
      <c r="A66" s="1"/>
      <c r="B66" s="7"/>
      <c r="C66" s="8"/>
    </row>
    <row r="67" spans="1:3" ht="15.5" x14ac:dyDescent="0.35">
      <c r="A67" s="1"/>
      <c r="B67" s="7"/>
      <c r="C67" s="8"/>
    </row>
    <row r="68" spans="1:3" ht="15.5" x14ac:dyDescent="0.35">
      <c r="A68" s="1"/>
      <c r="B68" s="7"/>
      <c r="C68" s="8"/>
    </row>
    <row r="69" spans="1:3" ht="15.5" x14ac:dyDescent="0.35">
      <c r="A69" s="1"/>
      <c r="B69" s="7"/>
      <c r="C69" s="8"/>
    </row>
    <row r="70" spans="1:3" ht="15.5" x14ac:dyDescent="0.35">
      <c r="A70" s="1"/>
      <c r="B70" s="7"/>
      <c r="C70" s="8"/>
    </row>
    <row r="71" spans="1:3" ht="15.5" x14ac:dyDescent="0.35">
      <c r="A71" s="1"/>
      <c r="B71" s="7"/>
      <c r="C71" s="8"/>
    </row>
    <row r="72" spans="1:3" ht="15.5" x14ac:dyDescent="0.35">
      <c r="A72" s="1"/>
      <c r="B72" s="7"/>
      <c r="C72" s="8"/>
    </row>
    <row r="73" spans="1:3" ht="15.5" x14ac:dyDescent="0.35">
      <c r="A73" s="1"/>
      <c r="B73" s="7"/>
      <c r="C73" s="8"/>
    </row>
    <row r="74" spans="1:3" ht="15.5" x14ac:dyDescent="0.35">
      <c r="A74" s="1"/>
      <c r="B74" s="7"/>
      <c r="C74" s="8"/>
    </row>
    <row r="75" spans="1:3" ht="15.5" x14ac:dyDescent="0.35">
      <c r="A75" s="1"/>
      <c r="B75" s="7"/>
      <c r="C75" s="8"/>
    </row>
    <row r="76" spans="1:3" ht="15.5" x14ac:dyDescent="0.35">
      <c r="A76" s="1"/>
      <c r="B76" s="7"/>
      <c r="C76" s="8"/>
    </row>
    <row r="77" spans="1:3" ht="15.5" x14ac:dyDescent="0.35">
      <c r="A77" s="1"/>
      <c r="B77" s="7"/>
      <c r="C77" s="8"/>
    </row>
    <row r="78" spans="1:3" ht="15.5" x14ac:dyDescent="0.35">
      <c r="A78" s="1"/>
      <c r="B78" s="7"/>
      <c r="C78" s="8"/>
    </row>
    <row r="79" spans="1:3" ht="15.5" x14ac:dyDescent="0.35">
      <c r="A79" s="1"/>
      <c r="B79" s="7"/>
      <c r="C79" s="8"/>
    </row>
    <row r="80" spans="1:3" ht="15.5" x14ac:dyDescent="0.35">
      <c r="A80" s="1"/>
      <c r="B80" s="7"/>
      <c r="C80" s="8"/>
    </row>
    <row r="81" spans="1:3" ht="15.5" x14ac:dyDescent="0.35">
      <c r="A81" s="1"/>
      <c r="B81" s="7"/>
      <c r="C81" s="8"/>
    </row>
    <row r="82" spans="1:3" ht="15.5" x14ac:dyDescent="0.35">
      <c r="A82" s="1"/>
      <c r="B82" s="7"/>
      <c r="C82" s="8"/>
    </row>
    <row r="83" spans="1:3" ht="15.5" x14ac:dyDescent="0.35">
      <c r="A83" s="1"/>
      <c r="B83" s="7"/>
      <c r="C83" s="8"/>
    </row>
    <row r="84" spans="1:3" ht="15.5" x14ac:dyDescent="0.35">
      <c r="A84" s="1"/>
      <c r="B84" s="7"/>
      <c r="C84" s="8"/>
    </row>
    <row r="85" spans="1:3" ht="15.5" x14ac:dyDescent="0.35">
      <c r="A85" s="1"/>
      <c r="B85" s="7"/>
      <c r="C85" s="8"/>
    </row>
    <row r="86" spans="1:3" ht="15.5" x14ac:dyDescent="0.35">
      <c r="A86" s="1"/>
      <c r="B86" s="7"/>
      <c r="C86" s="8"/>
    </row>
    <row r="87" spans="1:3" ht="15.5" x14ac:dyDescent="0.35">
      <c r="A87" s="1"/>
      <c r="B87" s="7"/>
      <c r="C87" s="8"/>
    </row>
    <row r="88" spans="1:3" ht="15.5" x14ac:dyDescent="0.35">
      <c r="A88" s="1"/>
      <c r="B88" s="7"/>
      <c r="C88" s="8"/>
    </row>
    <row r="89" spans="1:3" ht="15.5" x14ac:dyDescent="0.35">
      <c r="A89" s="1"/>
      <c r="B89" s="7"/>
      <c r="C89" s="8"/>
    </row>
    <row r="90" spans="1:3" ht="15.5" x14ac:dyDescent="0.35">
      <c r="A90" s="1"/>
      <c r="B90" s="7"/>
      <c r="C90" s="8"/>
    </row>
    <row r="91" spans="1:3" ht="15.5" x14ac:dyDescent="0.35">
      <c r="A91" s="1"/>
      <c r="B91" s="7"/>
      <c r="C91" s="8"/>
    </row>
    <row r="92" spans="1:3" ht="15.5" x14ac:dyDescent="0.35">
      <c r="A92" s="1"/>
      <c r="B92" s="7"/>
      <c r="C92" s="8"/>
    </row>
    <row r="93" spans="1:3" ht="15.5" x14ac:dyDescent="0.35">
      <c r="A93" s="1"/>
      <c r="B93" s="7"/>
      <c r="C93" s="8"/>
    </row>
    <row r="94" spans="1:3" ht="15.5" x14ac:dyDescent="0.35">
      <c r="A94" s="1"/>
      <c r="B94" s="7"/>
      <c r="C94" s="8"/>
    </row>
    <row r="95" spans="1:3" ht="15.5" x14ac:dyDescent="0.35">
      <c r="A95" s="1"/>
      <c r="B95" s="7"/>
      <c r="C95" s="8"/>
    </row>
    <row r="96" spans="1:3" ht="15.5" x14ac:dyDescent="0.35">
      <c r="A96" s="1"/>
      <c r="B96" s="7"/>
      <c r="C96" s="8"/>
    </row>
    <row r="97" spans="1:3" ht="15.5" x14ac:dyDescent="0.35">
      <c r="A97" s="1"/>
      <c r="B97" s="7"/>
      <c r="C97" s="8"/>
    </row>
    <row r="98" spans="1:3" ht="15.5" x14ac:dyDescent="0.35">
      <c r="A98" s="1"/>
      <c r="B98" s="7"/>
      <c r="C98" s="8"/>
    </row>
    <row r="99" spans="1:3" ht="15.5" x14ac:dyDescent="0.35">
      <c r="A99" s="1"/>
      <c r="B99" s="7"/>
      <c r="C99" s="8"/>
    </row>
    <row r="100" spans="1:3" ht="15.5" x14ac:dyDescent="0.35">
      <c r="A100" s="1"/>
      <c r="B100" s="7"/>
      <c r="C100" s="8"/>
    </row>
    <row r="101" spans="1:3" ht="15.5" x14ac:dyDescent="0.35">
      <c r="A101" s="1"/>
      <c r="B101" s="7"/>
      <c r="C101" s="8"/>
    </row>
    <row r="102" spans="1:3" ht="15.5" x14ac:dyDescent="0.35">
      <c r="A102" s="1"/>
      <c r="B102" s="7"/>
      <c r="C102" s="8"/>
    </row>
    <row r="103" spans="1:3" ht="15.5" x14ac:dyDescent="0.35">
      <c r="A103" s="1"/>
      <c r="B103" s="7"/>
      <c r="C103" s="8"/>
    </row>
    <row r="104" spans="1:3" ht="15.5" x14ac:dyDescent="0.35">
      <c r="A104" s="1"/>
      <c r="B104" s="7"/>
      <c r="C104" s="8"/>
    </row>
    <row r="105" spans="1:3" ht="15.5" x14ac:dyDescent="0.35">
      <c r="A105" s="1"/>
      <c r="B105" s="7"/>
      <c r="C105" s="8"/>
    </row>
    <row r="106" spans="1:3" ht="15.5" x14ac:dyDescent="0.35">
      <c r="A106" s="1"/>
      <c r="B106" s="7"/>
      <c r="C106" s="8"/>
    </row>
    <row r="107" spans="1:3" ht="15.5" x14ac:dyDescent="0.35">
      <c r="A107" s="1"/>
      <c r="B107" s="7"/>
      <c r="C107" s="8"/>
    </row>
    <row r="108" spans="1:3" ht="15.5" x14ac:dyDescent="0.35">
      <c r="A108" s="1"/>
      <c r="B108" s="7"/>
      <c r="C108" s="8"/>
    </row>
    <row r="109" spans="1:3" ht="15.5" x14ac:dyDescent="0.35">
      <c r="A109" s="1"/>
      <c r="B109" s="7"/>
      <c r="C109" s="8"/>
    </row>
    <row r="110" spans="1:3" ht="15.5" x14ac:dyDescent="0.35">
      <c r="A110" s="1"/>
      <c r="B110" s="7"/>
      <c r="C110" s="8"/>
    </row>
    <row r="111" spans="1:3" ht="15.5" x14ac:dyDescent="0.35">
      <c r="A111" s="1"/>
      <c r="B111" s="7"/>
      <c r="C111" s="8"/>
    </row>
    <row r="112" spans="1:3" ht="15.5" x14ac:dyDescent="0.35">
      <c r="A112" s="1"/>
      <c r="B112" s="7"/>
      <c r="C112" s="8"/>
    </row>
    <row r="113" spans="1:3" ht="15.5" x14ac:dyDescent="0.35">
      <c r="A113" s="1"/>
      <c r="B113" s="7"/>
      <c r="C113" s="8"/>
    </row>
    <row r="114" spans="1:3" ht="15.5" x14ac:dyDescent="0.35">
      <c r="A114" s="1"/>
      <c r="B114" s="7"/>
      <c r="C114" s="8"/>
    </row>
    <row r="115" spans="1:3" ht="15.5" x14ac:dyDescent="0.35">
      <c r="A115" s="1"/>
      <c r="B115" s="7"/>
      <c r="C115" s="8"/>
    </row>
    <row r="116" spans="1:3" ht="15.5" x14ac:dyDescent="0.35">
      <c r="A116" s="1"/>
      <c r="B116" s="7"/>
      <c r="C116" s="8"/>
    </row>
    <row r="117" spans="1:3" ht="15.5" x14ac:dyDescent="0.35">
      <c r="A117" s="1"/>
      <c r="B117" s="7"/>
      <c r="C117" s="8"/>
    </row>
    <row r="118" spans="1:3" ht="15.5" x14ac:dyDescent="0.35">
      <c r="A118" s="1"/>
      <c r="B118" s="7"/>
      <c r="C118" s="8"/>
    </row>
    <row r="119" spans="1:3" ht="15.5" x14ac:dyDescent="0.35">
      <c r="A119" s="1"/>
      <c r="B119" s="7"/>
      <c r="C119" s="8"/>
    </row>
    <row r="120" spans="1:3" ht="15.5" x14ac:dyDescent="0.35">
      <c r="A120" s="1"/>
      <c r="B120" s="7"/>
      <c r="C120" s="8"/>
    </row>
    <row r="121" spans="1:3" ht="15.5" x14ac:dyDescent="0.35">
      <c r="A121" s="1"/>
      <c r="B121" s="7"/>
      <c r="C121" s="8"/>
    </row>
    <row r="122" spans="1:3" ht="15.5" x14ac:dyDescent="0.35">
      <c r="A122" s="1"/>
      <c r="B122" s="7"/>
      <c r="C122" s="8"/>
    </row>
    <row r="123" spans="1:3" ht="15.5" x14ac:dyDescent="0.35">
      <c r="A123" s="1"/>
      <c r="B123" s="7"/>
      <c r="C123" s="8"/>
    </row>
    <row r="124" spans="1:3" ht="15.5" x14ac:dyDescent="0.35">
      <c r="A124" s="1"/>
      <c r="B124" s="7"/>
      <c r="C124" s="8"/>
    </row>
    <row r="125" spans="1:3" ht="15.5" x14ac:dyDescent="0.35">
      <c r="A125" s="1"/>
      <c r="B125" s="7"/>
      <c r="C125" s="8"/>
    </row>
    <row r="126" spans="1:3" ht="15.5" x14ac:dyDescent="0.35">
      <c r="A126" s="1"/>
      <c r="B126" s="7"/>
      <c r="C126" s="8"/>
    </row>
    <row r="127" spans="1:3" ht="15.5" x14ac:dyDescent="0.35">
      <c r="A127" s="1"/>
      <c r="B127" s="7"/>
      <c r="C127" s="8"/>
    </row>
    <row r="128" spans="1:3" ht="15.5" x14ac:dyDescent="0.35">
      <c r="A128" s="1"/>
      <c r="B128" s="7"/>
      <c r="C128" s="8"/>
    </row>
    <row r="129" spans="1:3" ht="15.5" x14ac:dyDescent="0.35">
      <c r="A129" s="1"/>
      <c r="B129" s="7"/>
      <c r="C129" s="8"/>
    </row>
    <row r="130" spans="1:3" ht="15.5" x14ac:dyDescent="0.35">
      <c r="A130" s="1"/>
      <c r="B130" s="7"/>
      <c r="C130" s="8"/>
    </row>
    <row r="131" spans="1:3" ht="15.5" x14ac:dyDescent="0.35">
      <c r="A131" s="1"/>
      <c r="B131" s="7"/>
      <c r="C131" s="8"/>
    </row>
    <row r="132" spans="1:3" ht="15.5" x14ac:dyDescent="0.35">
      <c r="A132" s="1"/>
      <c r="B132" s="7"/>
      <c r="C132" s="8"/>
    </row>
    <row r="133" spans="1:3" ht="15.5" x14ac:dyDescent="0.35">
      <c r="A133" s="1"/>
      <c r="B133" s="7"/>
      <c r="C133" s="8"/>
    </row>
    <row r="134" spans="1:3" ht="15.5" x14ac:dyDescent="0.35">
      <c r="A134" s="1"/>
      <c r="B134" s="7"/>
      <c r="C134" s="8"/>
    </row>
    <row r="135" spans="1:3" ht="15.5" x14ac:dyDescent="0.35">
      <c r="A135" s="1"/>
      <c r="B135" s="7"/>
      <c r="C135" s="8"/>
    </row>
    <row r="136" spans="1:3" ht="15.5" x14ac:dyDescent="0.35">
      <c r="A136" s="1"/>
      <c r="B136" s="7"/>
      <c r="C136" s="8"/>
    </row>
    <row r="137" spans="1:3" ht="15.5" x14ac:dyDescent="0.35">
      <c r="A137" s="1"/>
      <c r="B137" s="7"/>
      <c r="C137" s="8"/>
    </row>
    <row r="138" spans="1:3" ht="15.5" x14ac:dyDescent="0.35">
      <c r="A138" s="1"/>
      <c r="B138" s="7"/>
      <c r="C138" s="8"/>
    </row>
    <row r="139" spans="1:3" ht="15.5" x14ac:dyDescent="0.35">
      <c r="A139" s="1"/>
      <c r="B139" s="7"/>
      <c r="C139" s="8"/>
    </row>
    <row r="140" spans="1:3" ht="15.5" x14ac:dyDescent="0.35">
      <c r="A140" s="1"/>
      <c r="B140" s="7"/>
      <c r="C140" s="8"/>
    </row>
    <row r="141" spans="1:3" ht="15.5" x14ac:dyDescent="0.35">
      <c r="A141" s="1"/>
      <c r="B141" s="7"/>
      <c r="C141" s="8"/>
    </row>
    <row r="142" spans="1:3" ht="15.5" x14ac:dyDescent="0.35">
      <c r="A142" s="1"/>
      <c r="B142" s="7"/>
      <c r="C142" s="8"/>
    </row>
    <row r="143" spans="1:3" ht="15.5" x14ac:dyDescent="0.35">
      <c r="A143" s="1"/>
      <c r="B143" s="7"/>
      <c r="C143" s="8"/>
    </row>
    <row r="144" spans="1:3" ht="15.5" x14ac:dyDescent="0.35">
      <c r="A144" s="1"/>
      <c r="B144" s="7"/>
      <c r="C144" s="8"/>
    </row>
    <row r="145" spans="1:3" ht="15.5" x14ac:dyDescent="0.35">
      <c r="A145" s="1"/>
      <c r="B145" s="7"/>
      <c r="C145" s="8"/>
    </row>
    <row r="146" spans="1:3" ht="15.5" x14ac:dyDescent="0.35">
      <c r="A146" s="1"/>
      <c r="B146" s="7"/>
      <c r="C146" s="8"/>
    </row>
    <row r="147" spans="1:3" ht="15.5" x14ac:dyDescent="0.35">
      <c r="A147" s="1"/>
      <c r="B147" s="7"/>
      <c r="C147" s="8"/>
    </row>
    <row r="148" spans="1:3" ht="15.5" x14ac:dyDescent="0.35">
      <c r="A148" s="1"/>
      <c r="B148" s="7"/>
      <c r="C148" s="8"/>
    </row>
    <row r="149" spans="1:3" ht="15.5" x14ac:dyDescent="0.35">
      <c r="A149" s="1"/>
      <c r="B149" s="7"/>
      <c r="C149" s="8"/>
    </row>
    <row r="150" spans="1:3" ht="15.5" x14ac:dyDescent="0.35">
      <c r="A150" s="1"/>
      <c r="B150" s="7"/>
      <c r="C150" s="8"/>
    </row>
    <row r="151" spans="1:3" ht="15.5" x14ac:dyDescent="0.35">
      <c r="A151" s="1"/>
      <c r="B151" s="7"/>
      <c r="C151" s="8"/>
    </row>
    <row r="152" spans="1:3" ht="15.5" x14ac:dyDescent="0.35">
      <c r="A152" s="1"/>
      <c r="B152" s="7"/>
      <c r="C152" s="8"/>
    </row>
    <row r="153" spans="1:3" ht="15.5" x14ac:dyDescent="0.35">
      <c r="A153" s="1"/>
      <c r="B153" s="7"/>
      <c r="C153" s="8"/>
    </row>
    <row r="154" spans="1:3" ht="15.5" x14ac:dyDescent="0.35">
      <c r="A154" s="1"/>
      <c r="B154" s="7"/>
      <c r="C154" s="8"/>
    </row>
    <row r="155" spans="1:3" ht="15.5" x14ac:dyDescent="0.35">
      <c r="A155" s="1"/>
      <c r="B155" s="7"/>
      <c r="C155" s="8"/>
    </row>
    <row r="156" spans="1:3" ht="15.5" x14ac:dyDescent="0.35">
      <c r="A156" s="1"/>
      <c r="B156" s="7"/>
      <c r="C156" s="8"/>
    </row>
    <row r="157" spans="1:3" ht="15.5" x14ac:dyDescent="0.35">
      <c r="A157" s="1"/>
      <c r="B157" s="7"/>
      <c r="C157" s="8"/>
    </row>
    <row r="158" spans="1:3" ht="15.5" x14ac:dyDescent="0.35">
      <c r="A158" s="1"/>
      <c r="B158" s="7"/>
      <c r="C158" s="8"/>
    </row>
    <row r="159" spans="1:3" ht="15.5" x14ac:dyDescent="0.35">
      <c r="A159" s="1"/>
      <c r="B159" s="7"/>
      <c r="C159" s="8"/>
    </row>
    <row r="160" spans="1:3" ht="15.5" x14ac:dyDescent="0.35">
      <c r="A160" s="1"/>
      <c r="B160" s="7"/>
      <c r="C160" s="8"/>
    </row>
    <row r="161" spans="1:3" ht="15.5" x14ac:dyDescent="0.35">
      <c r="A161" s="1"/>
      <c r="B161" s="7"/>
      <c r="C161" s="8"/>
    </row>
    <row r="162" spans="1:3" ht="15.5" x14ac:dyDescent="0.35">
      <c r="A162" s="1"/>
      <c r="B162" s="7"/>
      <c r="C162" s="8"/>
    </row>
    <row r="163" spans="1:3" ht="15.5" x14ac:dyDescent="0.35">
      <c r="A163" s="1"/>
      <c r="B163" s="7"/>
      <c r="C163" s="8"/>
    </row>
    <row r="164" spans="1:3" ht="15.5" x14ac:dyDescent="0.35">
      <c r="A164" s="1"/>
      <c r="B164" s="7"/>
      <c r="C164" s="8"/>
    </row>
    <row r="165" spans="1:3" ht="15.5" x14ac:dyDescent="0.35">
      <c r="A165" s="1"/>
      <c r="B165" s="7"/>
      <c r="C165" s="8"/>
    </row>
    <row r="166" spans="1:3" ht="15.5" x14ac:dyDescent="0.35">
      <c r="A166" s="1"/>
      <c r="B166" s="7"/>
      <c r="C166" s="8"/>
    </row>
    <row r="167" spans="1:3" ht="15.5" x14ac:dyDescent="0.35">
      <c r="A167" s="1"/>
      <c r="B167" s="7"/>
      <c r="C167" s="8"/>
    </row>
    <row r="168" spans="1:3" ht="15.5" x14ac:dyDescent="0.35">
      <c r="A168" s="1"/>
      <c r="B168" s="7"/>
      <c r="C168" s="8"/>
    </row>
    <row r="169" spans="1:3" ht="15.5" x14ac:dyDescent="0.35">
      <c r="A169" s="1"/>
      <c r="B169" s="7"/>
      <c r="C169" s="8"/>
    </row>
    <row r="170" spans="1:3" ht="15.5" x14ac:dyDescent="0.35">
      <c r="A170" s="1"/>
      <c r="B170" s="7"/>
      <c r="C170" s="8"/>
    </row>
    <row r="171" spans="1:3" ht="15.5" x14ac:dyDescent="0.35">
      <c r="A171" s="1"/>
      <c r="B171" s="7"/>
      <c r="C171" s="8"/>
    </row>
    <row r="172" spans="1:3" ht="15.5" x14ac:dyDescent="0.35">
      <c r="A172" s="1"/>
      <c r="B172" s="7"/>
      <c r="C172" s="8"/>
    </row>
    <row r="173" spans="1:3" ht="15.5" x14ac:dyDescent="0.35">
      <c r="A173" s="1"/>
      <c r="B173" s="7"/>
      <c r="C173" s="8"/>
    </row>
    <row r="174" spans="1:3" ht="15.5" x14ac:dyDescent="0.35">
      <c r="A174" s="1"/>
      <c r="B174" s="7"/>
      <c r="C174" s="8"/>
    </row>
    <row r="175" spans="1:3" ht="15.5" x14ac:dyDescent="0.35">
      <c r="A175" s="1"/>
      <c r="B175" s="7"/>
      <c r="C175" s="8"/>
    </row>
    <row r="176" spans="1:3" ht="15.5" x14ac:dyDescent="0.35">
      <c r="A176" s="1"/>
      <c r="B176" s="7"/>
      <c r="C176" s="8"/>
    </row>
    <row r="177" spans="1:3" ht="15.5" x14ac:dyDescent="0.35">
      <c r="A177" s="1"/>
      <c r="B177" s="7"/>
      <c r="C177" s="8"/>
    </row>
    <row r="178" spans="1:3" ht="15.5" x14ac:dyDescent="0.35">
      <c r="A178" s="1"/>
      <c r="B178" s="7"/>
      <c r="C178" s="8"/>
    </row>
    <row r="179" spans="1:3" ht="15.5" x14ac:dyDescent="0.35">
      <c r="A179" s="1"/>
      <c r="B179" s="7"/>
      <c r="C179" s="8"/>
    </row>
    <row r="180" spans="1:3" ht="15.5" x14ac:dyDescent="0.35">
      <c r="A180" s="1"/>
      <c r="B180" s="7"/>
      <c r="C180" s="8"/>
    </row>
    <row r="181" spans="1:3" ht="15.5" x14ac:dyDescent="0.35">
      <c r="A181" s="1"/>
      <c r="B181" s="7"/>
      <c r="C181" s="8"/>
    </row>
    <row r="182" spans="1:3" ht="15.5" x14ac:dyDescent="0.35">
      <c r="A182" s="1"/>
      <c r="B182" s="7"/>
      <c r="C182" s="8"/>
    </row>
    <row r="183" spans="1:3" ht="15.5" x14ac:dyDescent="0.35">
      <c r="A183" s="1"/>
      <c r="B183" s="7"/>
      <c r="C183" s="8"/>
    </row>
    <row r="184" spans="1:3" ht="15.5" x14ac:dyDescent="0.35">
      <c r="A184" s="1"/>
      <c r="B184" s="7"/>
      <c r="C184" s="8"/>
    </row>
    <row r="185" spans="1:3" ht="15.5" x14ac:dyDescent="0.35">
      <c r="A185" s="1"/>
      <c r="B185" s="7"/>
      <c r="C185" s="8"/>
    </row>
    <row r="186" spans="1:3" ht="15.5" x14ac:dyDescent="0.35">
      <c r="A186" s="1"/>
      <c r="B186" s="7"/>
      <c r="C186" s="8"/>
    </row>
    <row r="187" spans="1:3" ht="15.5" x14ac:dyDescent="0.35">
      <c r="A187" s="1"/>
      <c r="B187" s="7"/>
      <c r="C187" s="8"/>
    </row>
    <row r="188" spans="1:3" ht="15.5" x14ac:dyDescent="0.35">
      <c r="A188" s="1"/>
      <c r="B188" s="7"/>
      <c r="C188" s="8"/>
    </row>
    <row r="189" spans="1:3" ht="15.5" x14ac:dyDescent="0.35">
      <c r="A189" s="1"/>
      <c r="B189" s="7"/>
      <c r="C189" s="8"/>
    </row>
    <row r="190" spans="1:3" ht="15.5" x14ac:dyDescent="0.35">
      <c r="A190" s="1"/>
      <c r="B190" s="7"/>
      <c r="C190" s="8"/>
    </row>
    <row r="191" spans="1:3" ht="15.5" x14ac:dyDescent="0.35">
      <c r="A191" s="1"/>
      <c r="B191" s="7"/>
      <c r="C191" s="8"/>
    </row>
    <row r="192" spans="1:3" ht="15.5" x14ac:dyDescent="0.35">
      <c r="A192" s="1"/>
      <c r="B192" s="7"/>
      <c r="C192" s="8"/>
    </row>
    <row r="193" spans="1:3" ht="15.5" x14ac:dyDescent="0.35">
      <c r="A193" s="1"/>
      <c r="B193" s="7"/>
      <c r="C193" s="8"/>
    </row>
    <row r="194" spans="1:3" ht="15.5" x14ac:dyDescent="0.35">
      <c r="A194" s="1"/>
      <c r="B194" s="7"/>
      <c r="C194" s="8"/>
    </row>
    <row r="195" spans="1:3" ht="15.5" x14ac:dyDescent="0.35">
      <c r="A195" s="1"/>
      <c r="B195" s="7"/>
      <c r="C195" s="8"/>
    </row>
    <row r="196" spans="1:3" ht="15.5" x14ac:dyDescent="0.35">
      <c r="A196" s="1"/>
      <c r="B196" s="7"/>
      <c r="C196" s="8"/>
    </row>
    <row r="197" spans="1:3" ht="15.5" x14ac:dyDescent="0.35">
      <c r="A197" s="1"/>
      <c r="B197" s="7"/>
      <c r="C197" s="8"/>
    </row>
    <row r="198" spans="1:3" ht="15.5" x14ac:dyDescent="0.35">
      <c r="A198" s="1"/>
      <c r="B198" s="7"/>
      <c r="C198" s="8"/>
    </row>
    <row r="199" spans="1:3" ht="15.5" x14ac:dyDescent="0.35">
      <c r="A199" s="1"/>
      <c r="B199" s="7"/>
      <c r="C199" s="8"/>
    </row>
    <row r="200" spans="1:3" ht="15.5" x14ac:dyDescent="0.35">
      <c r="A200" s="1"/>
      <c r="B200" s="7"/>
      <c r="C200" s="8"/>
    </row>
    <row r="201" spans="1:3" ht="15.5" x14ac:dyDescent="0.35">
      <c r="A201" s="1"/>
      <c r="B201" s="7"/>
      <c r="C201" s="8"/>
    </row>
    <row r="202" spans="1:3" ht="15.5" x14ac:dyDescent="0.35">
      <c r="A202" s="1"/>
      <c r="B202" s="7"/>
      <c r="C202" s="8"/>
    </row>
    <row r="203" spans="1:3" ht="15.5" x14ac:dyDescent="0.35">
      <c r="A203" s="1"/>
      <c r="B203" s="7"/>
      <c r="C203" s="8"/>
    </row>
    <row r="204" spans="1:3" ht="15.5" x14ac:dyDescent="0.35">
      <c r="A204" s="1"/>
      <c r="B204" s="7"/>
      <c r="C204" s="8"/>
    </row>
    <row r="205" spans="1:3" ht="15.5" x14ac:dyDescent="0.35">
      <c r="A205" s="1"/>
      <c r="B205" s="7"/>
      <c r="C205" s="8"/>
    </row>
    <row r="206" spans="1:3" ht="15.5" x14ac:dyDescent="0.35">
      <c r="A206" s="1"/>
      <c r="B206" s="7"/>
      <c r="C206" s="8"/>
    </row>
    <row r="207" spans="1:3" ht="15.5" x14ac:dyDescent="0.35">
      <c r="A207" s="1"/>
      <c r="B207" s="7"/>
      <c r="C207" s="8"/>
    </row>
    <row r="208" spans="1:3" ht="15.5" x14ac:dyDescent="0.35">
      <c r="A208" s="1"/>
      <c r="B208" s="7"/>
      <c r="C208" s="8"/>
    </row>
    <row r="209" spans="1:3" ht="15.5" x14ac:dyDescent="0.35">
      <c r="A209" s="1"/>
      <c r="B209" s="7"/>
      <c r="C209" s="8"/>
    </row>
    <row r="210" spans="1:3" ht="15.5" x14ac:dyDescent="0.35">
      <c r="A210" s="1"/>
      <c r="B210" s="7"/>
      <c r="C210" s="8"/>
    </row>
    <row r="211" spans="1:3" ht="15.5" x14ac:dyDescent="0.35">
      <c r="A211" s="1"/>
      <c r="B211" s="7"/>
      <c r="C211" s="8"/>
    </row>
    <row r="212" spans="1:3" ht="15.5" x14ac:dyDescent="0.35">
      <c r="A212" s="1"/>
      <c r="B212" s="7"/>
      <c r="C212" s="8"/>
    </row>
    <row r="213" spans="1:3" ht="15.5" x14ac:dyDescent="0.35">
      <c r="A213" s="1"/>
      <c r="B213" s="7"/>
      <c r="C213" s="8"/>
    </row>
    <row r="214" spans="1:3" ht="15.5" x14ac:dyDescent="0.35">
      <c r="A214" s="1"/>
      <c r="B214" s="7"/>
      <c r="C214" s="8"/>
    </row>
    <row r="215" spans="1:3" ht="15.5" x14ac:dyDescent="0.35">
      <c r="A215" s="1"/>
      <c r="B215" s="7"/>
      <c r="C215" s="8"/>
    </row>
    <row r="216" spans="1:3" ht="15.5" x14ac:dyDescent="0.35">
      <c r="A216" s="1"/>
      <c r="B216" s="7"/>
      <c r="C216" s="8"/>
    </row>
    <row r="217" spans="1:3" ht="15.5" x14ac:dyDescent="0.35">
      <c r="A217" s="1"/>
      <c r="B217" s="7"/>
      <c r="C217" s="8"/>
    </row>
    <row r="218" spans="1:3" ht="15.5" x14ac:dyDescent="0.35">
      <c r="A218" s="1"/>
      <c r="B218" s="7"/>
      <c r="C218" s="8"/>
    </row>
    <row r="219" spans="1:3" ht="15.5" x14ac:dyDescent="0.35">
      <c r="A219" s="1"/>
      <c r="B219" s="7"/>
      <c r="C219" s="8"/>
    </row>
    <row r="220" spans="1:3" ht="15.5" x14ac:dyDescent="0.35">
      <c r="A220" s="1"/>
      <c r="B220" s="7"/>
      <c r="C220" s="8"/>
    </row>
    <row r="221" spans="1:3" ht="15.5" x14ac:dyDescent="0.35">
      <c r="A221" s="1"/>
      <c r="B221" s="7"/>
      <c r="C221" s="8"/>
    </row>
    <row r="222" spans="1:3" ht="15.5" x14ac:dyDescent="0.35">
      <c r="A222" s="1"/>
      <c r="B222" s="7"/>
      <c r="C222" s="8"/>
    </row>
    <row r="223" spans="1:3" ht="15.5" x14ac:dyDescent="0.35">
      <c r="A223" s="1"/>
      <c r="B223" s="7"/>
      <c r="C223" s="8"/>
    </row>
    <row r="224" spans="1:3" ht="15.5" x14ac:dyDescent="0.35">
      <c r="A224" s="1"/>
      <c r="B224" s="7"/>
      <c r="C224" s="8"/>
    </row>
    <row r="225" spans="1:3" ht="15.5" x14ac:dyDescent="0.35">
      <c r="A225" s="1"/>
      <c r="B225" s="7"/>
      <c r="C225" s="8"/>
    </row>
    <row r="226" spans="1:3" ht="15.5" x14ac:dyDescent="0.35">
      <c r="A226" s="1"/>
      <c r="B226" s="7"/>
      <c r="C226" s="8"/>
    </row>
    <row r="227" spans="1:3" ht="15.5" x14ac:dyDescent="0.35">
      <c r="A227" s="1"/>
      <c r="B227" s="7"/>
      <c r="C227" s="8"/>
    </row>
    <row r="228" spans="1:3" ht="15.5" x14ac:dyDescent="0.35">
      <c r="A228" s="1"/>
      <c r="B228" s="7"/>
      <c r="C228" s="8"/>
    </row>
    <row r="229" spans="1:3" ht="15.5" x14ac:dyDescent="0.35">
      <c r="A229" s="1"/>
      <c r="B229" s="7"/>
      <c r="C229" s="8"/>
    </row>
    <row r="230" spans="1:3" ht="15.5" x14ac:dyDescent="0.35">
      <c r="A230" s="1"/>
      <c r="B230" s="7"/>
      <c r="C230" s="8"/>
    </row>
    <row r="231" spans="1:3" ht="15.5" x14ac:dyDescent="0.35">
      <c r="A231" s="1"/>
      <c r="B231" s="7"/>
      <c r="C231" s="8"/>
    </row>
    <row r="232" spans="1:3" ht="15.5" x14ac:dyDescent="0.35">
      <c r="A232" s="1"/>
      <c r="B232" s="7"/>
      <c r="C232" s="8"/>
    </row>
    <row r="233" spans="1:3" ht="15.5" x14ac:dyDescent="0.35">
      <c r="A233" s="1"/>
      <c r="B233" s="7"/>
      <c r="C233" s="8"/>
    </row>
    <row r="234" spans="1:3" ht="15.5" x14ac:dyDescent="0.35">
      <c r="A234" s="1"/>
      <c r="B234" s="7"/>
      <c r="C234" s="8"/>
    </row>
    <row r="235" spans="1:3" ht="15.5" x14ac:dyDescent="0.35">
      <c r="A235" s="1"/>
      <c r="B235" s="7"/>
      <c r="C235" s="8"/>
    </row>
    <row r="236" spans="1:3" ht="15.5" x14ac:dyDescent="0.35">
      <c r="A236" s="1"/>
      <c r="B236" s="7"/>
      <c r="C236" s="8"/>
    </row>
    <row r="237" spans="1:3" ht="15.5" x14ac:dyDescent="0.35">
      <c r="A237" s="1"/>
      <c r="B237" s="7"/>
      <c r="C237" s="8"/>
    </row>
    <row r="238" spans="1:3" ht="15.5" x14ac:dyDescent="0.35">
      <c r="A238" s="1"/>
      <c r="B238" s="7"/>
      <c r="C238" s="8"/>
    </row>
    <row r="239" spans="1:3" ht="15.5" x14ac:dyDescent="0.35">
      <c r="A239" s="1"/>
      <c r="B239" s="7"/>
      <c r="C239" s="8"/>
    </row>
    <row r="240" spans="1:3" ht="15.5" x14ac:dyDescent="0.35">
      <c r="A240" s="1"/>
      <c r="B240" s="7"/>
      <c r="C240" s="8"/>
    </row>
    <row r="241" spans="1:3" ht="15.5" x14ac:dyDescent="0.35">
      <c r="A241" s="1"/>
      <c r="B241" s="7"/>
      <c r="C241" s="8"/>
    </row>
    <row r="242" spans="1:3" ht="15.5" x14ac:dyDescent="0.35">
      <c r="A242" s="1"/>
      <c r="B242" s="7"/>
      <c r="C242" s="8"/>
    </row>
    <row r="243" spans="1:3" ht="15.5" x14ac:dyDescent="0.35">
      <c r="A243" s="1"/>
      <c r="B243" s="7"/>
      <c r="C243" s="8"/>
    </row>
    <row r="244" spans="1:3" ht="15.5" x14ac:dyDescent="0.35">
      <c r="A244" s="1"/>
      <c r="B244" s="7"/>
      <c r="C244" s="8"/>
    </row>
    <row r="245" spans="1:3" ht="15.5" x14ac:dyDescent="0.35">
      <c r="A245" s="1"/>
      <c r="B245" s="7"/>
      <c r="C245" s="8"/>
    </row>
    <row r="246" spans="1:3" ht="15.5" x14ac:dyDescent="0.35">
      <c r="A246" s="1"/>
      <c r="B246" s="7"/>
      <c r="C246" s="8"/>
    </row>
    <row r="247" spans="1:3" ht="15.5" x14ac:dyDescent="0.35">
      <c r="A247" s="1"/>
      <c r="B247" s="7"/>
      <c r="C247" s="8"/>
    </row>
    <row r="248" spans="1:3" ht="15.5" x14ac:dyDescent="0.35">
      <c r="A248" s="1"/>
      <c r="B248" s="7"/>
      <c r="C248" s="8"/>
    </row>
    <row r="249" spans="1:3" ht="15.5" x14ac:dyDescent="0.35">
      <c r="A249" s="1"/>
      <c r="B249" s="7"/>
      <c r="C249" s="8"/>
    </row>
    <row r="250" spans="1:3" ht="15.5" x14ac:dyDescent="0.35">
      <c r="A250" s="1"/>
      <c r="B250" s="7"/>
      <c r="C250" s="8"/>
    </row>
    <row r="251" spans="1:3" ht="15.5" x14ac:dyDescent="0.35">
      <c r="A251" s="1"/>
      <c r="B251" s="7"/>
      <c r="C251" s="8"/>
    </row>
    <row r="252" spans="1:3" ht="15.5" x14ac:dyDescent="0.35">
      <c r="A252" s="1"/>
      <c r="B252" s="7"/>
      <c r="C252" s="8"/>
    </row>
    <row r="253" spans="1:3" ht="15.5" x14ac:dyDescent="0.35">
      <c r="A253" s="1"/>
      <c r="B253" s="7"/>
      <c r="C253" s="8"/>
    </row>
    <row r="254" spans="1:3" ht="15.5" x14ac:dyDescent="0.35">
      <c r="A254" s="1"/>
      <c r="B254" s="7"/>
      <c r="C254" s="8"/>
    </row>
    <row r="255" spans="1:3" ht="15.5" x14ac:dyDescent="0.35">
      <c r="A255" s="1"/>
      <c r="B255" s="7"/>
      <c r="C255" s="8"/>
    </row>
    <row r="256" spans="1:3" ht="15.5" x14ac:dyDescent="0.35">
      <c r="A256" s="1"/>
      <c r="B256" s="7"/>
      <c r="C256" s="8"/>
    </row>
    <row r="257" spans="1:3" ht="15.5" x14ac:dyDescent="0.35">
      <c r="A257" s="1"/>
      <c r="B257" s="7"/>
      <c r="C257" s="8"/>
    </row>
    <row r="258" spans="1:3" ht="15.5" x14ac:dyDescent="0.35">
      <c r="A258" s="1"/>
      <c r="B258" s="7"/>
      <c r="C258" s="8"/>
    </row>
    <row r="259" spans="1:3" ht="15.5" x14ac:dyDescent="0.35">
      <c r="A259" s="1"/>
      <c r="B259" s="7"/>
      <c r="C259" s="8"/>
    </row>
    <row r="260" spans="1:3" ht="15.5" x14ac:dyDescent="0.35">
      <c r="A260" s="1"/>
      <c r="B260" s="7"/>
      <c r="C260" s="8"/>
    </row>
    <row r="261" spans="1:3" ht="15.5" x14ac:dyDescent="0.35">
      <c r="A261" s="1"/>
      <c r="B261" s="7"/>
      <c r="C261" s="8"/>
    </row>
    <row r="262" spans="1:3" ht="15.5" x14ac:dyDescent="0.35">
      <c r="A262" s="1"/>
      <c r="B262" s="7"/>
      <c r="C262" s="8"/>
    </row>
    <row r="263" spans="1:3" ht="15.5" x14ac:dyDescent="0.35">
      <c r="A263" s="1"/>
      <c r="B263" s="7"/>
      <c r="C263" s="8"/>
    </row>
    <row r="264" spans="1:3" ht="15.5" x14ac:dyDescent="0.35">
      <c r="A264" s="1"/>
      <c r="B264" s="7"/>
      <c r="C264" s="8"/>
    </row>
    <row r="265" spans="1:3" ht="15.5" x14ac:dyDescent="0.35">
      <c r="A265" s="1"/>
      <c r="B265" s="7"/>
      <c r="C265" s="8"/>
    </row>
    <row r="266" spans="1:3" ht="15.5" x14ac:dyDescent="0.35">
      <c r="A266" s="1"/>
      <c r="B266" s="7"/>
      <c r="C266" s="8"/>
    </row>
    <row r="267" spans="1:3" ht="15.5" x14ac:dyDescent="0.35">
      <c r="A267" s="1"/>
      <c r="B267" s="7"/>
      <c r="C267" s="8"/>
    </row>
    <row r="268" spans="1:3" ht="15.5" x14ac:dyDescent="0.35">
      <c r="A268" s="1"/>
      <c r="B268" s="7"/>
      <c r="C268" s="8"/>
    </row>
    <row r="269" spans="1:3" ht="15.5" x14ac:dyDescent="0.35">
      <c r="A269" s="1"/>
      <c r="B269" s="7"/>
      <c r="C269" s="8"/>
    </row>
    <row r="270" spans="1:3" ht="15.5" x14ac:dyDescent="0.35">
      <c r="A270" s="1"/>
      <c r="B270" s="7"/>
      <c r="C270" s="8"/>
    </row>
    <row r="271" spans="1:3" ht="15.5" x14ac:dyDescent="0.35">
      <c r="A271" s="1"/>
      <c r="B271" s="7"/>
      <c r="C271" s="8"/>
    </row>
    <row r="272" spans="1:3" ht="15.5" x14ac:dyDescent="0.35">
      <c r="A272" s="1"/>
      <c r="B272" s="7"/>
      <c r="C272" s="8"/>
    </row>
    <row r="273" spans="1:3" ht="15.5" x14ac:dyDescent="0.35">
      <c r="A273" s="1"/>
      <c r="B273" s="7"/>
      <c r="C273" s="8"/>
    </row>
    <row r="274" spans="1:3" ht="15.5" x14ac:dyDescent="0.35">
      <c r="A274" s="1"/>
      <c r="B274" s="7"/>
      <c r="C274" s="8"/>
    </row>
    <row r="275" spans="1:3" ht="15.5" x14ac:dyDescent="0.35">
      <c r="A275" s="1"/>
      <c r="B275" s="7"/>
      <c r="C275" s="8"/>
    </row>
    <row r="276" spans="1:3" ht="15.5" x14ac:dyDescent="0.35">
      <c r="A276" s="1"/>
      <c r="B276" s="7"/>
      <c r="C276" s="8"/>
    </row>
    <row r="277" spans="1:3" ht="15.5" x14ac:dyDescent="0.35">
      <c r="A277" s="1"/>
      <c r="B277" s="7"/>
      <c r="C277" s="8"/>
    </row>
    <row r="278" spans="1:3" ht="15.5" x14ac:dyDescent="0.35">
      <c r="A278" s="1"/>
      <c r="B278" s="7"/>
      <c r="C278" s="8"/>
    </row>
    <row r="279" spans="1:3" ht="15.5" x14ac:dyDescent="0.35">
      <c r="A279" s="1"/>
      <c r="B279" s="7"/>
      <c r="C279" s="8"/>
    </row>
    <row r="280" spans="1:3" ht="15.5" x14ac:dyDescent="0.35">
      <c r="A280" s="1"/>
      <c r="B280" s="7"/>
      <c r="C280" s="8"/>
    </row>
    <row r="281" spans="1:3" ht="15.5" x14ac:dyDescent="0.35">
      <c r="A281" s="1"/>
      <c r="B281" s="7"/>
      <c r="C281" s="8"/>
    </row>
    <row r="282" spans="1:3" ht="15.5" x14ac:dyDescent="0.35">
      <c r="A282" s="1"/>
      <c r="B282" s="7"/>
      <c r="C282" s="8"/>
    </row>
    <row r="283" spans="1:3" ht="15.5" x14ac:dyDescent="0.35">
      <c r="A283" s="1"/>
      <c r="B283" s="7"/>
      <c r="C283" s="8"/>
    </row>
    <row r="284" spans="1:3" ht="15.5" x14ac:dyDescent="0.35">
      <c r="A284" s="1"/>
      <c r="B284" s="7"/>
      <c r="C284" s="8"/>
    </row>
    <row r="285" spans="1:3" ht="15.5" x14ac:dyDescent="0.35">
      <c r="A285" s="1"/>
      <c r="B285" s="7"/>
      <c r="C285" s="8"/>
    </row>
    <row r="286" spans="1:3" ht="15.5" x14ac:dyDescent="0.35">
      <c r="A286" s="1"/>
      <c r="B286" s="7"/>
      <c r="C286" s="8"/>
    </row>
    <row r="287" spans="1:3" ht="15.5" x14ac:dyDescent="0.35">
      <c r="A287" s="1"/>
      <c r="B287" s="7"/>
      <c r="C287" s="8"/>
    </row>
    <row r="288" spans="1:3" ht="15.5" x14ac:dyDescent="0.35">
      <c r="A288" s="1"/>
      <c r="B288" s="7"/>
      <c r="C288" s="8"/>
    </row>
    <row r="289" spans="1:3" ht="15.5" x14ac:dyDescent="0.35">
      <c r="A289" s="1"/>
      <c r="B289" s="7"/>
      <c r="C289" s="8"/>
    </row>
    <row r="290" spans="1:3" ht="15.5" x14ac:dyDescent="0.35">
      <c r="A290" s="1"/>
      <c r="B290" s="7"/>
      <c r="C290" s="8"/>
    </row>
    <row r="291" spans="1:3" ht="15.5" x14ac:dyDescent="0.35">
      <c r="A291" s="1"/>
      <c r="B291" s="7"/>
      <c r="C291" s="8"/>
    </row>
    <row r="292" spans="1:3" ht="15.5" x14ac:dyDescent="0.35">
      <c r="A292" s="1"/>
      <c r="B292" s="7"/>
      <c r="C292" s="8"/>
    </row>
    <row r="293" spans="1:3" ht="15.5" x14ac:dyDescent="0.35">
      <c r="A293" s="1"/>
      <c r="B293" s="7"/>
      <c r="C293" s="8"/>
    </row>
    <row r="294" spans="1:3" ht="15.5" x14ac:dyDescent="0.35">
      <c r="A294" s="1"/>
      <c r="B294" s="7"/>
      <c r="C294" s="8"/>
    </row>
    <row r="295" spans="1:3" ht="15.5" x14ac:dyDescent="0.35">
      <c r="A295" s="1"/>
      <c r="B295" s="7"/>
      <c r="C295" s="8"/>
    </row>
    <row r="296" spans="1:3" ht="15.5" x14ac:dyDescent="0.35">
      <c r="A296" s="1"/>
      <c r="B296" s="7"/>
      <c r="C296" s="8"/>
    </row>
    <row r="297" spans="1:3" ht="15.5" x14ac:dyDescent="0.35">
      <c r="A297" s="1"/>
      <c r="B297" s="7"/>
      <c r="C297" s="8"/>
    </row>
    <row r="298" spans="1:3" ht="15.5" x14ac:dyDescent="0.35">
      <c r="A298" s="1"/>
      <c r="B298" s="7"/>
      <c r="C298" s="8"/>
    </row>
    <row r="299" spans="1:3" ht="15.5" x14ac:dyDescent="0.35">
      <c r="A299" s="1"/>
      <c r="B299" s="7"/>
      <c r="C299" s="8"/>
    </row>
    <row r="300" spans="1:3" ht="15.5" x14ac:dyDescent="0.35">
      <c r="A300" s="1"/>
      <c r="B300" s="7"/>
      <c r="C300" s="8"/>
    </row>
    <row r="301" spans="1:3" ht="15.5" x14ac:dyDescent="0.35">
      <c r="A301" s="1"/>
      <c r="B301" s="7"/>
      <c r="C301" s="8"/>
    </row>
    <row r="302" spans="1:3" ht="15.5" x14ac:dyDescent="0.35">
      <c r="A302" s="1"/>
      <c r="B302" s="7"/>
      <c r="C302" s="8"/>
    </row>
    <row r="303" spans="1:3" ht="15.5" x14ac:dyDescent="0.35">
      <c r="A303" s="1"/>
      <c r="B303" s="7"/>
      <c r="C303" s="8"/>
    </row>
    <row r="304" spans="1:3" ht="15.5" x14ac:dyDescent="0.35">
      <c r="A304" s="1"/>
      <c r="B304" s="7"/>
      <c r="C304" s="8"/>
    </row>
    <row r="305" spans="1:3" ht="15.5" x14ac:dyDescent="0.35">
      <c r="A305" s="1"/>
      <c r="B305" s="7"/>
      <c r="C305" s="8"/>
    </row>
    <row r="306" spans="1:3" ht="15.5" x14ac:dyDescent="0.35">
      <c r="A306" s="1"/>
      <c r="B306" s="7"/>
      <c r="C306" s="8"/>
    </row>
    <row r="307" spans="1:3" ht="15.5" x14ac:dyDescent="0.35">
      <c r="A307" s="1"/>
      <c r="B307" s="7"/>
      <c r="C307" s="8"/>
    </row>
    <row r="308" spans="1:3" ht="15.5" x14ac:dyDescent="0.35">
      <c r="A308" s="1"/>
      <c r="B308" s="7"/>
      <c r="C308" s="8"/>
    </row>
    <row r="309" spans="1:3" ht="15.5" x14ac:dyDescent="0.35">
      <c r="A309" s="1"/>
      <c r="B309" s="7"/>
      <c r="C309" s="8"/>
    </row>
    <row r="310" spans="1:3" ht="15.5" x14ac:dyDescent="0.35">
      <c r="A310" s="1"/>
      <c r="B310" s="7"/>
      <c r="C310" s="8"/>
    </row>
    <row r="311" spans="1:3" ht="15.5" x14ac:dyDescent="0.35">
      <c r="A311" s="1"/>
      <c r="B311" s="7"/>
      <c r="C311" s="8"/>
    </row>
    <row r="312" spans="1:3" ht="15.5" x14ac:dyDescent="0.35">
      <c r="A312" s="1"/>
      <c r="B312" s="7"/>
      <c r="C312" s="8"/>
    </row>
    <row r="313" spans="1:3" ht="15.5" x14ac:dyDescent="0.35">
      <c r="A313" s="1"/>
      <c r="B313" s="7"/>
      <c r="C313" s="8"/>
    </row>
    <row r="314" spans="1:3" ht="15.5" x14ac:dyDescent="0.35">
      <c r="A314" s="1"/>
      <c r="B314" s="7"/>
      <c r="C314" s="8"/>
    </row>
    <row r="315" spans="1:3" ht="15.5" x14ac:dyDescent="0.35">
      <c r="A315" s="1"/>
      <c r="B315" s="7"/>
      <c r="C315" s="8"/>
    </row>
    <row r="316" spans="1:3" ht="15.5" x14ac:dyDescent="0.35">
      <c r="A316" s="1"/>
      <c r="B316" s="7"/>
      <c r="C316" s="8"/>
    </row>
    <row r="317" spans="1:3" ht="15.5" x14ac:dyDescent="0.35">
      <c r="A317" s="1"/>
      <c r="B317" s="7"/>
      <c r="C317" s="8"/>
    </row>
    <row r="318" spans="1:3" ht="15.5" x14ac:dyDescent="0.35">
      <c r="A318" s="1"/>
      <c r="B318" s="7"/>
      <c r="C318" s="8"/>
    </row>
    <row r="319" spans="1:3" ht="15.5" x14ac:dyDescent="0.35">
      <c r="A319" s="1"/>
      <c r="B319" s="7"/>
      <c r="C319" s="8"/>
    </row>
    <row r="320" spans="1:3" ht="15.5" x14ac:dyDescent="0.35">
      <c r="A320" s="1"/>
      <c r="B320" s="7"/>
      <c r="C320" s="8"/>
    </row>
    <row r="321" spans="1:3" ht="15.5" x14ac:dyDescent="0.35">
      <c r="A321" s="1"/>
      <c r="B321" s="7"/>
      <c r="C321" s="8"/>
    </row>
    <row r="322" spans="1:3" ht="15.5" x14ac:dyDescent="0.35">
      <c r="A322" s="1"/>
      <c r="B322" s="7"/>
      <c r="C322" s="8"/>
    </row>
    <row r="323" spans="1:3" ht="15.5" x14ac:dyDescent="0.35">
      <c r="A323" s="1"/>
      <c r="B323" s="7"/>
      <c r="C323" s="8"/>
    </row>
    <row r="324" spans="1:3" ht="15.5" x14ac:dyDescent="0.35">
      <c r="A324" s="1"/>
      <c r="B324" s="7"/>
      <c r="C324" s="8"/>
    </row>
    <row r="325" spans="1:3" ht="15.5" x14ac:dyDescent="0.35">
      <c r="A325" s="1"/>
      <c r="B325" s="7"/>
      <c r="C325" s="8"/>
    </row>
    <row r="326" spans="1:3" ht="15.5" x14ac:dyDescent="0.35">
      <c r="A326" s="1"/>
      <c r="B326" s="7"/>
      <c r="C326" s="8"/>
    </row>
    <row r="327" spans="1:3" ht="15.5" x14ac:dyDescent="0.35">
      <c r="A327" s="1"/>
      <c r="B327" s="7"/>
      <c r="C327" s="8"/>
    </row>
    <row r="328" spans="1:3" ht="15.5" x14ac:dyDescent="0.35">
      <c r="A328" s="1"/>
      <c r="B328" s="7"/>
      <c r="C328" s="8"/>
    </row>
    <row r="329" spans="1:3" ht="15.5" x14ac:dyDescent="0.35">
      <c r="A329" s="1"/>
      <c r="B329" s="7"/>
      <c r="C329" s="8"/>
    </row>
    <row r="330" spans="1:3" ht="15.5" x14ac:dyDescent="0.35">
      <c r="A330" s="1"/>
      <c r="B330" s="7"/>
      <c r="C330" s="8"/>
    </row>
    <row r="331" spans="1:3" ht="15.5" x14ac:dyDescent="0.35">
      <c r="A331" s="1"/>
      <c r="B331" s="7"/>
      <c r="C331" s="8"/>
    </row>
    <row r="332" spans="1:3" ht="15.5" x14ac:dyDescent="0.35">
      <c r="A332" s="1"/>
      <c r="B332" s="7"/>
      <c r="C332" s="8"/>
    </row>
    <row r="333" spans="1:3" ht="15.5" x14ac:dyDescent="0.35">
      <c r="A333" s="1"/>
      <c r="B333" s="7"/>
      <c r="C333" s="8"/>
    </row>
    <row r="334" spans="1:3" ht="15.5" x14ac:dyDescent="0.35">
      <c r="A334" s="1"/>
      <c r="B334" s="7"/>
      <c r="C334" s="8"/>
    </row>
    <row r="335" spans="1:3" ht="15.5" x14ac:dyDescent="0.35">
      <c r="A335" s="1"/>
      <c r="B335" s="7"/>
      <c r="C335" s="8"/>
    </row>
    <row r="336" spans="1:3" ht="15.5" x14ac:dyDescent="0.35">
      <c r="A336" s="1"/>
      <c r="B336" s="7"/>
      <c r="C336" s="8"/>
    </row>
    <row r="337" spans="1:3" ht="15.5" x14ac:dyDescent="0.35">
      <c r="A337" s="1"/>
      <c r="B337" s="7"/>
      <c r="C337" s="8"/>
    </row>
    <row r="338" spans="1:3" ht="15.5" x14ac:dyDescent="0.35">
      <c r="A338" s="1"/>
      <c r="B338" s="7"/>
      <c r="C338" s="8"/>
    </row>
    <row r="339" spans="1:3" ht="15.5" x14ac:dyDescent="0.35">
      <c r="A339" s="1"/>
      <c r="B339" s="7"/>
      <c r="C339" s="8"/>
    </row>
    <row r="340" spans="1:3" ht="15.5" x14ac:dyDescent="0.35">
      <c r="A340" s="1"/>
      <c r="B340" s="7"/>
      <c r="C340" s="8"/>
    </row>
    <row r="341" spans="1:3" ht="15.5" x14ac:dyDescent="0.35">
      <c r="A341" s="1"/>
      <c r="B341" s="7"/>
      <c r="C341" s="8"/>
    </row>
    <row r="342" spans="1:3" ht="15.5" x14ac:dyDescent="0.35">
      <c r="A342" s="1"/>
      <c r="B342" s="7"/>
      <c r="C342" s="8"/>
    </row>
    <row r="343" spans="1:3" ht="15.5" x14ac:dyDescent="0.35">
      <c r="A343" s="1"/>
      <c r="B343" s="7"/>
      <c r="C343" s="8"/>
    </row>
    <row r="344" spans="1:3" ht="15.5" x14ac:dyDescent="0.35">
      <c r="A344" s="1"/>
      <c r="B344" s="7"/>
      <c r="C344" s="8"/>
    </row>
    <row r="345" spans="1:3" ht="15.5" x14ac:dyDescent="0.35">
      <c r="A345" s="1"/>
      <c r="B345" s="7"/>
      <c r="C345" s="8"/>
    </row>
    <row r="346" spans="1:3" ht="15.5" x14ac:dyDescent="0.35">
      <c r="A346" s="1"/>
      <c r="B346" s="7"/>
      <c r="C346" s="8"/>
    </row>
    <row r="347" spans="1:3" ht="15.5" x14ac:dyDescent="0.35">
      <c r="A347" s="1"/>
      <c r="B347" s="7"/>
      <c r="C347" s="8"/>
    </row>
    <row r="348" spans="1:3" ht="15.5" x14ac:dyDescent="0.35">
      <c r="A348" s="1"/>
      <c r="B348" s="7"/>
      <c r="C348" s="8"/>
    </row>
    <row r="349" spans="1:3" ht="15.5" x14ac:dyDescent="0.35">
      <c r="A349" s="1"/>
      <c r="B349" s="7"/>
      <c r="C349" s="8"/>
    </row>
    <row r="350" spans="1:3" ht="15.5" x14ac:dyDescent="0.35">
      <c r="A350" s="1"/>
      <c r="B350" s="7"/>
      <c r="C350" s="8"/>
    </row>
    <row r="351" spans="1:3" ht="15.5" x14ac:dyDescent="0.35">
      <c r="A351" s="1"/>
      <c r="B351" s="7"/>
      <c r="C351" s="8"/>
    </row>
    <row r="352" spans="1:3" ht="15.5" x14ac:dyDescent="0.35">
      <c r="A352" s="1"/>
      <c r="B352" s="7"/>
      <c r="C352" s="8"/>
    </row>
    <row r="353" spans="1:3" ht="15.5" x14ac:dyDescent="0.35">
      <c r="A353" s="1"/>
      <c r="B353" s="7"/>
      <c r="C353" s="8"/>
    </row>
    <row r="354" spans="1:3" ht="15.5" x14ac:dyDescent="0.35">
      <c r="A354" s="1"/>
      <c r="B354" s="7"/>
      <c r="C354" s="8"/>
    </row>
    <row r="355" spans="1:3" ht="15.5" x14ac:dyDescent="0.35">
      <c r="A355" s="1"/>
      <c r="B355" s="7"/>
      <c r="C355" s="8"/>
    </row>
    <row r="356" spans="1:3" ht="15.5" x14ac:dyDescent="0.35">
      <c r="A356" s="1"/>
      <c r="B356" s="7"/>
      <c r="C356" s="8"/>
    </row>
    <row r="357" spans="1:3" ht="15.5" x14ac:dyDescent="0.35">
      <c r="A357" s="1"/>
      <c r="B357" s="7"/>
      <c r="C357" s="8"/>
    </row>
    <row r="358" spans="1:3" ht="15.5" x14ac:dyDescent="0.35">
      <c r="A358" s="1"/>
      <c r="B358" s="7"/>
      <c r="C358" s="8"/>
    </row>
    <row r="359" spans="1:3" ht="15.5" x14ac:dyDescent="0.35">
      <c r="A359" s="1"/>
      <c r="B359" s="7"/>
      <c r="C359" s="8"/>
    </row>
    <row r="360" spans="1:3" ht="15.5" x14ac:dyDescent="0.35">
      <c r="A360" s="1"/>
      <c r="B360" s="7"/>
      <c r="C360" s="8"/>
    </row>
    <row r="361" spans="1:3" ht="15.5" x14ac:dyDescent="0.35">
      <c r="A361" s="1"/>
      <c r="B361" s="7"/>
      <c r="C361" s="8"/>
    </row>
    <row r="362" spans="1:3" ht="15.5" x14ac:dyDescent="0.35">
      <c r="A362" s="1"/>
      <c r="B362" s="7"/>
      <c r="C362" s="8"/>
    </row>
    <row r="363" spans="1:3" ht="15.5" x14ac:dyDescent="0.35">
      <c r="A363" s="1"/>
      <c r="B363" s="7"/>
      <c r="C363" s="8"/>
    </row>
    <row r="364" spans="1:3" ht="15.5" x14ac:dyDescent="0.35">
      <c r="A364" s="1"/>
      <c r="B364" s="7"/>
      <c r="C364" s="8"/>
    </row>
    <row r="365" spans="1:3" ht="15.5" x14ac:dyDescent="0.35">
      <c r="A365" s="1"/>
      <c r="B365" s="7"/>
      <c r="C365" s="8"/>
    </row>
    <row r="366" spans="1:3" ht="15.5" x14ac:dyDescent="0.35">
      <c r="A366" s="1"/>
      <c r="B366" s="7"/>
      <c r="C366" s="8"/>
    </row>
    <row r="367" spans="1:3" ht="15.5" x14ac:dyDescent="0.35">
      <c r="A367" s="1"/>
      <c r="B367" s="7"/>
      <c r="C367" s="8"/>
    </row>
    <row r="368" spans="1:3" ht="15.5" x14ac:dyDescent="0.35">
      <c r="A368" s="1"/>
      <c r="B368" s="7"/>
      <c r="C368" s="8"/>
    </row>
    <row r="369" spans="1:3" ht="15.5" x14ac:dyDescent="0.35">
      <c r="A369" s="1"/>
      <c r="B369" s="7"/>
      <c r="C369" s="8"/>
    </row>
    <row r="370" spans="1:3" ht="15.5" x14ac:dyDescent="0.35">
      <c r="A370" s="1"/>
      <c r="B370" s="7"/>
      <c r="C370" s="8"/>
    </row>
    <row r="371" spans="1:3" ht="15.5" x14ac:dyDescent="0.35">
      <c r="A371" s="1"/>
      <c r="B371" s="7"/>
      <c r="C371" s="8"/>
    </row>
    <row r="372" spans="1:3" ht="15.5" x14ac:dyDescent="0.35">
      <c r="A372" s="1"/>
      <c r="B372" s="7"/>
      <c r="C372" s="8"/>
    </row>
    <row r="373" spans="1:3" ht="15.5" x14ac:dyDescent="0.35">
      <c r="A373" s="1"/>
      <c r="B373" s="7"/>
      <c r="C373" s="8"/>
    </row>
    <row r="374" spans="1:3" ht="15.5" x14ac:dyDescent="0.35">
      <c r="A374" s="1"/>
      <c r="B374" s="7"/>
      <c r="C374" s="8"/>
    </row>
    <row r="375" spans="1:3" ht="15.5" x14ac:dyDescent="0.35">
      <c r="A375" s="1"/>
      <c r="B375" s="7"/>
      <c r="C375" s="8"/>
    </row>
    <row r="376" spans="1:3" ht="15.5" x14ac:dyDescent="0.35">
      <c r="A376" s="1"/>
      <c r="B376" s="7"/>
      <c r="C376" s="8"/>
    </row>
    <row r="377" spans="1:3" ht="15.5" x14ac:dyDescent="0.35">
      <c r="A377" s="1"/>
      <c r="B377" s="7"/>
      <c r="C377" s="8"/>
    </row>
    <row r="378" spans="1:3" ht="15.5" x14ac:dyDescent="0.35">
      <c r="A378" s="1"/>
      <c r="B378" s="7"/>
      <c r="C378" s="8"/>
    </row>
    <row r="379" spans="1:3" ht="15.5" x14ac:dyDescent="0.35">
      <c r="A379" s="1"/>
      <c r="B379" s="7"/>
      <c r="C379" s="8"/>
    </row>
    <row r="380" spans="1:3" ht="15.5" x14ac:dyDescent="0.35">
      <c r="A380" s="1"/>
      <c r="B380" s="7"/>
      <c r="C380" s="8"/>
    </row>
    <row r="381" spans="1:3" ht="15.5" x14ac:dyDescent="0.35">
      <c r="A381" s="1"/>
      <c r="B381" s="7"/>
      <c r="C381" s="8"/>
    </row>
    <row r="382" spans="1:3" ht="15.5" x14ac:dyDescent="0.35">
      <c r="A382" s="1"/>
      <c r="B382" s="7"/>
      <c r="C382" s="8"/>
    </row>
    <row r="383" spans="1:3" ht="15.5" x14ac:dyDescent="0.35">
      <c r="A383" s="1"/>
      <c r="B383" s="7"/>
      <c r="C383" s="8"/>
    </row>
    <row r="384" spans="1:3" ht="15.5" x14ac:dyDescent="0.35">
      <c r="A384" s="1"/>
      <c r="B384" s="7"/>
      <c r="C384" s="8"/>
    </row>
    <row r="385" spans="1:3" ht="15.5" x14ac:dyDescent="0.35">
      <c r="A385" s="1"/>
      <c r="B385" s="7"/>
      <c r="C385" s="8"/>
    </row>
    <row r="386" spans="1:3" ht="15.5" x14ac:dyDescent="0.35">
      <c r="A386" s="1"/>
      <c r="B386" s="7"/>
      <c r="C386" s="8"/>
    </row>
    <row r="387" spans="1:3" ht="15.5" x14ac:dyDescent="0.35">
      <c r="A387" s="1"/>
      <c r="B387" s="7"/>
      <c r="C387" s="8"/>
    </row>
    <row r="388" spans="1:3" ht="15.5" x14ac:dyDescent="0.35">
      <c r="A388" s="1"/>
      <c r="B388" s="7"/>
      <c r="C388" s="8"/>
    </row>
    <row r="389" spans="1:3" ht="15.5" x14ac:dyDescent="0.35">
      <c r="A389" s="1"/>
      <c r="B389" s="7"/>
      <c r="C389" s="8"/>
    </row>
    <row r="390" spans="1:3" ht="15.5" x14ac:dyDescent="0.35">
      <c r="A390" s="1"/>
      <c r="B390" s="7"/>
      <c r="C390" s="8"/>
    </row>
    <row r="391" spans="1:3" ht="15.5" x14ac:dyDescent="0.35">
      <c r="A391" s="1"/>
      <c r="B391" s="7"/>
      <c r="C391" s="8"/>
    </row>
    <row r="392" spans="1:3" ht="15.5" x14ac:dyDescent="0.35">
      <c r="A392" s="1"/>
      <c r="B392" s="7"/>
      <c r="C392" s="8"/>
    </row>
    <row r="393" spans="1:3" ht="15.5" x14ac:dyDescent="0.35">
      <c r="A393" s="1"/>
      <c r="B393" s="7"/>
      <c r="C393" s="8"/>
    </row>
    <row r="394" spans="1:3" ht="15.5" x14ac:dyDescent="0.35">
      <c r="A394" s="1"/>
      <c r="B394" s="7"/>
      <c r="C394" s="8"/>
    </row>
    <row r="395" spans="1:3" ht="15.5" x14ac:dyDescent="0.35">
      <c r="A395" s="1"/>
      <c r="B395" s="7"/>
      <c r="C395" s="8"/>
    </row>
    <row r="396" spans="1:3" ht="15.5" x14ac:dyDescent="0.35">
      <c r="A396" s="1"/>
      <c r="B396" s="7"/>
      <c r="C396" s="8"/>
    </row>
    <row r="397" spans="1:3" ht="15.5" x14ac:dyDescent="0.35">
      <c r="A397" s="1"/>
      <c r="B397" s="7"/>
      <c r="C397" s="8"/>
    </row>
    <row r="398" spans="1:3" ht="15.5" x14ac:dyDescent="0.35">
      <c r="A398" s="1"/>
      <c r="B398" s="7"/>
      <c r="C398" s="8"/>
    </row>
    <row r="399" spans="1:3" ht="15.5" x14ac:dyDescent="0.35">
      <c r="A399" s="1"/>
      <c r="B399" s="7"/>
      <c r="C399" s="8"/>
    </row>
    <row r="400" spans="1:3" ht="15.5" x14ac:dyDescent="0.35">
      <c r="A400" s="1"/>
      <c r="B400" s="7"/>
      <c r="C400" s="8"/>
    </row>
    <row r="401" spans="1:3" ht="15.5" x14ac:dyDescent="0.35">
      <c r="A401" s="1"/>
      <c r="B401" s="7"/>
      <c r="C401" s="8"/>
    </row>
    <row r="402" spans="1:3" ht="15.5" x14ac:dyDescent="0.35">
      <c r="A402" s="1"/>
      <c r="B402" s="7"/>
      <c r="C402" s="8"/>
    </row>
    <row r="403" spans="1:3" ht="15.5" x14ac:dyDescent="0.35">
      <c r="A403" s="1"/>
      <c r="B403" s="7"/>
      <c r="C403" s="8"/>
    </row>
    <row r="404" spans="1:3" ht="15.5" x14ac:dyDescent="0.35">
      <c r="A404" s="1"/>
      <c r="B404" s="7"/>
      <c r="C404" s="8"/>
    </row>
    <row r="405" spans="1:3" ht="15.5" x14ac:dyDescent="0.35">
      <c r="A405" s="1"/>
      <c r="B405" s="7"/>
      <c r="C405" s="8"/>
    </row>
    <row r="406" spans="1:3" ht="15.5" x14ac:dyDescent="0.35">
      <c r="A406" s="1"/>
      <c r="B406" s="7"/>
      <c r="C406" s="8"/>
    </row>
    <row r="407" spans="1:3" ht="15.5" x14ac:dyDescent="0.35">
      <c r="A407" s="1"/>
      <c r="B407" s="7"/>
      <c r="C407" s="8"/>
    </row>
    <row r="408" spans="1:3" ht="15.5" x14ac:dyDescent="0.35">
      <c r="A408" s="1"/>
      <c r="B408" s="7"/>
      <c r="C408" s="8"/>
    </row>
    <row r="409" spans="1:3" ht="15.5" x14ac:dyDescent="0.35">
      <c r="A409" s="1"/>
      <c r="B409" s="7"/>
      <c r="C409" s="8"/>
    </row>
    <row r="410" spans="1:3" ht="15.5" x14ac:dyDescent="0.35">
      <c r="A410" s="1"/>
      <c r="B410" s="7"/>
      <c r="C410" s="8"/>
    </row>
    <row r="411" spans="1:3" ht="15.5" x14ac:dyDescent="0.35">
      <c r="A411" s="1"/>
      <c r="B411" s="7"/>
      <c r="C411" s="8"/>
    </row>
    <row r="412" spans="1:3" ht="15.5" x14ac:dyDescent="0.35">
      <c r="A412" s="1"/>
      <c r="B412" s="7"/>
      <c r="C412" s="8"/>
    </row>
    <row r="413" spans="1:3" ht="15.5" x14ac:dyDescent="0.35">
      <c r="A413" s="1"/>
      <c r="B413" s="7"/>
      <c r="C413" s="8"/>
    </row>
    <row r="414" spans="1:3" ht="15.5" x14ac:dyDescent="0.35">
      <c r="A414" s="1"/>
      <c r="B414" s="7"/>
      <c r="C414" s="8"/>
    </row>
    <row r="415" spans="1:3" ht="15.5" x14ac:dyDescent="0.35">
      <c r="A415" s="1"/>
      <c r="B415" s="7"/>
      <c r="C415" s="8"/>
    </row>
    <row r="416" spans="1:3" ht="15.5" x14ac:dyDescent="0.35">
      <c r="A416" s="1"/>
      <c r="B416" s="7"/>
      <c r="C416" s="8"/>
    </row>
    <row r="417" spans="1:3" ht="15.5" x14ac:dyDescent="0.35">
      <c r="A417" s="1"/>
      <c r="B417" s="7"/>
      <c r="C417" s="8"/>
    </row>
    <row r="418" spans="1:3" ht="15.5" x14ac:dyDescent="0.35">
      <c r="A418" s="1"/>
      <c r="B418" s="7"/>
      <c r="C418" s="8"/>
    </row>
    <row r="419" spans="1:3" ht="15.5" x14ac:dyDescent="0.35">
      <c r="A419" s="1"/>
      <c r="B419" s="7"/>
      <c r="C419" s="8"/>
    </row>
    <row r="420" spans="1:3" ht="15.5" x14ac:dyDescent="0.35">
      <c r="A420" s="1"/>
      <c r="B420" s="7"/>
      <c r="C420" s="8"/>
    </row>
    <row r="421" spans="1:3" ht="15.5" x14ac:dyDescent="0.35">
      <c r="A421" s="1"/>
      <c r="B421" s="7"/>
      <c r="C421" s="8"/>
    </row>
    <row r="422" spans="1:3" ht="15.5" x14ac:dyDescent="0.35">
      <c r="A422" s="1"/>
      <c r="B422" s="7"/>
      <c r="C422" s="8"/>
    </row>
    <row r="423" spans="1:3" ht="15.5" x14ac:dyDescent="0.35">
      <c r="A423" s="1"/>
      <c r="B423" s="7"/>
      <c r="C423" s="8"/>
    </row>
    <row r="424" spans="1:3" ht="15.5" x14ac:dyDescent="0.35">
      <c r="A424" s="1"/>
      <c r="B424" s="7"/>
      <c r="C424" s="8"/>
    </row>
    <row r="425" spans="1:3" ht="15.5" x14ac:dyDescent="0.35">
      <c r="A425" s="1"/>
      <c r="B425" s="7"/>
      <c r="C425" s="8"/>
    </row>
    <row r="426" spans="1:3" ht="15.5" x14ac:dyDescent="0.35">
      <c r="A426" s="1"/>
      <c r="B426" s="7"/>
      <c r="C426" s="8"/>
    </row>
    <row r="427" spans="1:3" ht="15.5" x14ac:dyDescent="0.35">
      <c r="A427" s="1"/>
      <c r="B427" s="7"/>
      <c r="C427" s="8"/>
    </row>
    <row r="428" spans="1:3" ht="15.5" x14ac:dyDescent="0.35">
      <c r="A428" s="1"/>
      <c r="B428" s="7"/>
      <c r="C428" s="8"/>
    </row>
    <row r="429" spans="1:3" ht="15.5" x14ac:dyDescent="0.35">
      <c r="A429" s="1"/>
      <c r="B429" s="7"/>
      <c r="C429" s="8"/>
    </row>
    <row r="430" spans="1:3" ht="15.5" x14ac:dyDescent="0.35">
      <c r="A430" s="1"/>
      <c r="B430" s="7"/>
      <c r="C430" s="8"/>
    </row>
    <row r="431" spans="1:3" ht="15.5" x14ac:dyDescent="0.35">
      <c r="A431" s="1"/>
      <c r="B431" s="7"/>
      <c r="C431" s="8"/>
    </row>
    <row r="432" spans="1:3" ht="15.5" x14ac:dyDescent="0.35">
      <c r="A432" s="1"/>
      <c r="B432" s="7"/>
      <c r="C432" s="8"/>
    </row>
    <row r="433" spans="1:3" ht="15.5" x14ac:dyDescent="0.35">
      <c r="A433" s="1"/>
      <c r="B433" s="7"/>
      <c r="C433" s="8"/>
    </row>
    <row r="434" spans="1:3" ht="15.5" x14ac:dyDescent="0.35">
      <c r="A434" s="1"/>
      <c r="B434" s="7"/>
      <c r="C434" s="8"/>
    </row>
    <row r="435" spans="1:3" ht="15.5" x14ac:dyDescent="0.35">
      <c r="A435" s="1"/>
      <c r="B435" s="7"/>
      <c r="C435" s="8"/>
    </row>
    <row r="436" spans="1:3" ht="15.5" x14ac:dyDescent="0.35">
      <c r="A436" s="1"/>
      <c r="B436" s="7"/>
      <c r="C436" s="8"/>
    </row>
    <row r="437" spans="1:3" ht="15.5" x14ac:dyDescent="0.35">
      <c r="A437" s="1"/>
      <c r="B437" s="7"/>
      <c r="C437" s="8"/>
    </row>
    <row r="438" spans="1:3" ht="15.5" x14ac:dyDescent="0.35">
      <c r="A438" s="1"/>
      <c r="B438" s="7"/>
      <c r="C438" s="8"/>
    </row>
    <row r="439" spans="1:3" ht="15.5" x14ac:dyDescent="0.35">
      <c r="A439" s="1"/>
      <c r="B439" s="7"/>
      <c r="C439" s="8"/>
    </row>
    <row r="440" spans="1:3" ht="15.5" x14ac:dyDescent="0.35">
      <c r="A440" s="1"/>
      <c r="B440" s="7"/>
      <c r="C440" s="8"/>
    </row>
    <row r="441" spans="1:3" ht="15.5" x14ac:dyDescent="0.35">
      <c r="A441" s="1"/>
      <c r="B441" s="7"/>
      <c r="C441" s="8"/>
    </row>
    <row r="442" spans="1:3" ht="15.5" x14ac:dyDescent="0.35">
      <c r="A442" s="1"/>
      <c r="B442" s="7"/>
      <c r="C442" s="8"/>
    </row>
    <row r="443" spans="1:3" ht="15.5" x14ac:dyDescent="0.35">
      <c r="A443" s="1"/>
      <c r="B443" s="7"/>
      <c r="C443" s="8"/>
    </row>
    <row r="444" spans="1:3" ht="15.5" x14ac:dyDescent="0.35">
      <c r="A444" s="1"/>
      <c r="B444" s="7"/>
      <c r="C444" s="8"/>
    </row>
    <row r="445" spans="1:3" ht="15.5" x14ac:dyDescent="0.35">
      <c r="A445" s="1"/>
      <c r="B445" s="7"/>
      <c r="C445" s="8"/>
    </row>
    <row r="446" spans="1:3" ht="15.5" x14ac:dyDescent="0.35">
      <c r="A446" s="1"/>
      <c r="B446" s="7"/>
      <c r="C446" s="8"/>
    </row>
    <row r="447" spans="1:3" ht="15.5" x14ac:dyDescent="0.35">
      <c r="A447" s="1"/>
      <c r="B447" s="7"/>
      <c r="C447" s="8"/>
    </row>
    <row r="448" spans="1:3" ht="15.5" x14ac:dyDescent="0.35">
      <c r="A448" s="1"/>
      <c r="B448" s="7"/>
      <c r="C448" s="8"/>
    </row>
    <row r="449" spans="1:3" ht="15.5" x14ac:dyDescent="0.35">
      <c r="A449" s="1"/>
      <c r="B449" s="7"/>
      <c r="C449" s="8"/>
    </row>
    <row r="450" spans="1:3" ht="15.5" x14ac:dyDescent="0.35">
      <c r="A450" s="1"/>
      <c r="B450" s="7"/>
      <c r="C450" s="8"/>
    </row>
    <row r="451" spans="1:3" ht="15.5" x14ac:dyDescent="0.35">
      <c r="A451" s="1"/>
      <c r="B451" s="7"/>
      <c r="C451" s="8"/>
    </row>
    <row r="452" spans="1:3" ht="15.5" x14ac:dyDescent="0.35">
      <c r="A452" s="1"/>
      <c r="B452" s="7"/>
      <c r="C452" s="8"/>
    </row>
    <row r="453" spans="1:3" ht="15.5" x14ac:dyDescent="0.35">
      <c r="A453" s="1"/>
      <c r="B453" s="7"/>
      <c r="C453" s="8"/>
    </row>
    <row r="454" spans="1:3" ht="15.5" x14ac:dyDescent="0.35">
      <c r="A454" s="1"/>
      <c r="B454" s="7"/>
      <c r="C454" s="8"/>
    </row>
    <row r="455" spans="1:3" ht="15.5" x14ac:dyDescent="0.35">
      <c r="A455" s="1"/>
      <c r="B455" s="7"/>
      <c r="C455" s="8"/>
    </row>
    <row r="456" spans="1:3" ht="15.5" x14ac:dyDescent="0.35">
      <c r="A456" s="1"/>
      <c r="B456" s="7"/>
      <c r="C456" s="8"/>
    </row>
    <row r="457" spans="1:3" ht="15.5" x14ac:dyDescent="0.35">
      <c r="A457" s="1"/>
      <c r="B457" s="7"/>
      <c r="C457" s="8"/>
    </row>
    <row r="458" spans="1:3" ht="15.5" x14ac:dyDescent="0.35">
      <c r="A458" s="1"/>
      <c r="B458" s="7"/>
      <c r="C458" s="8"/>
    </row>
    <row r="459" spans="1:3" ht="15.5" x14ac:dyDescent="0.35">
      <c r="A459" s="1"/>
      <c r="B459" s="7"/>
      <c r="C459" s="8"/>
    </row>
    <row r="460" spans="1:3" ht="15.5" x14ac:dyDescent="0.35">
      <c r="A460" s="1"/>
      <c r="B460" s="7"/>
      <c r="C460" s="8"/>
    </row>
    <row r="461" spans="1:3" ht="15.5" x14ac:dyDescent="0.35">
      <c r="A461" s="1"/>
      <c r="B461" s="7"/>
      <c r="C461" s="8"/>
    </row>
    <row r="462" spans="1:3" ht="15.5" x14ac:dyDescent="0.35">
      <c r="A462" s="1"/>
      <c r="B462" s="7"/>
      <c r="C462" s="8"/>
    </row>
    <row r="463" spans="1:3" ht="15.5" x14ac:dyDescent="0.35">
      <c r="A463" s="1"/>
      <c r="B463" s="7"/>
      <c r="C463" s="8"/>
    </row>
    <row r="464" spans="1:3" ht="15.5" x14ac:dyDescent="0.35">
      <c r="A464" s="1"/>
      <c r="B464" s="7"/>
      <c r="C464" s="8"/>
    </row>
    <row r="465" spans="1:3" ht="15.5" x14ac:dyDescent="0.35">
      <c r="A465" s="1"/>
      <c r="B465" s="7"/>
      <c r="C465" s="8"/>
    </row>
    <row r="466" spans="1:3" ht="15.5" x14ac:dyDescent="0.35">
      <c r="A466" s="1"/>
      <c r="B466" s="7"/>
      <c r="C466" s="8"/>
    </row>
    <row r="467" spans="1:3" ht="15.5" x14ac:dyDescent="0.35">
      <c r="A467" s="1"/>
      <c r="B467" s="7"/>
      <c r="C467" s="8"/>
    </row>
    <row r="468" spans="1:3" ht="15.5" x14ac:dyDescent="0.35">
      <c r="A468" s="1"/>
      <c r="B468" s="7"/>
      <c r="C468" s="8"/>
    </row>
    <row r="469" spans="1:3" ht="15.5" x14ac:dyDescent="0.35">
      <c r="A469" s="1"/>
      <c r="B469" s="7"/>
      <c r="C469" s="8"/>
    </row>
    <row r="470" spans="1:3" ht="15.5" x14ac:dyDescent="0.35">
      <c r="A470" s="1"/>
      <c r="B470" s="7"/>
      <c r="C470" s="8"/>
    </row>
    <row r="471" spans="1:3" ht="15.5" x14ac:dyDescent="0.35">
      <c r="A471" s="1"/>
      <c r="B471" s="7"/>
      <c r="C471" s="8"/>
    </row>
    <row r="472" spans="1:3" ht="15.5" x14ac:dyDescent="0.35">
      <c r="A472" s="1"/>
      <c r="B472" s="7"/>
      <c r="C472" s="8"/>
    </row>
    <row r="473" spans="1:3" ht="15.5" x14ac:dyDescent="0.35">
      <c r="A473" s="1"/>
      <c r="B473" s="7"/>
      <c r="C473" s="8"/>
    </row>
    <row r="474" spans="1:3" ht="15.5" x14ac:dyDescent="0.35">
      <c r="A474" s="1"/>
      <c r="B474" s="7"/>
      <c r="C474" s="8"/>
    </row>
    <row r="475" spans="1:3" ht="15.5" x14ac:dyDescent="0.35">
      <c r="A475" s="1"/>
      <c r="B475" s="7"/>
      <c r="C475" s="8"/>
    </row>
    <row r="476" spans="1:3" ht="15.5" x14ac:dyDescent="0.35">
      <c r="A476" s="1"/>
      <c r="B476" s="7"/>
      <c r="C476" s="8"/>
    </row>
    <row r="477" spans="1:3" ht="15.5" x14ac:dyDescent="0.35">
      <c r="A477" s="1"/>
      <c r="B477" s="7"/>
      <c r="C477" s="8"/>
    </row>
    <row r="478" spans="1:3" ht="15.5" x14ac:dyDescent="0.35">
      <c r="A478" s="1"/>
      <c r="B478" s="7"/>
      <c r="C478" s="8"/>
    </row>
    <row r="479" spans="1:3" ht="15.5" x14ac:dyDescent="0.35">
      <c r="A479" s="1"/>
      <c r="B479" s="7"/>
      <c r="C479" s="8"/>
    </row>
    <row r="480" spans="1:3" ht="15.5" x14ac:dyDescent="0.35">
      <c r="A480" s="1"/>
      <c r="B480" s="7"/>
      <c r="C480" s="8"/>
    </row>
    <row r="481" spans="1:3" ht="15.5" x14ac:dyDescent="0.35">
      <c r="A481" s="1"/>
      <c r="B481" s="7"/>
      <c r="C481" s="8"/>
    </row>
    <row r="482" spans="1:3" ht="15.5" x14ac:dyDescent="0.35">
      <c r="A482" s="1"/>
      <c r="B482" s="7"/>
      <c r="C482" s="8"/>
    </row>
    <row r="483" spans="1:3" ht="15.5" x14ac:dyDescent="0.35">
      <c r="A483" s="1"/>
      <c r="B483" s="7"/>
      <c r="C483" s="8"/>
    </row>
    <row r="484" spans="1:3" ht="15.5" x14ac:dyDescent="0.35">
      <c r="A484" s="1"/>
      <c r="B484" s="7"/>
      <c r="C484" s="8"/>
    </row>
    <row r="485" spans="1:3" ht="15.5" x14ac:dyDescent="0.35">
      <c r="A485" s="1"/>
      <c r="B485" s="7"/>
      <c r="C485" s="8"/>
    </row>
    <row r="486" spans="1:3" ht="15.5" x14ac:dyDescent="0.35">
      <c r="A486" s="1"/>
      <c r="B486" s="7"/>
      <c r="C486" s="8"/>
    </row>
    <row r="487" spans="1:3" ht="15.5" x14ac:dyDescent="0.35">
      <c r="A487" s="1"/>
      <c r="B487" s="7"/>
      <c r="C487" s="8"/>
    </row>
    <row r="488" spans="1:3" ht="15.5" x14ac:dyDescent="0.35">
      <c r="A488" s="1"/>
      <c r="B488" s="7"/>
      <c r="C488" s="8"/>
    </row>
    <row r="489" spans="1:3" ht="15.5" x14ac:dyDescent="0.35">
      <c r="A489" s="1"/>
      <c r="B489" s="7"/>
      <c r="C489" s="8"/>
    </row>
    <row r="490" spans="1:3" ht="15.5" x14ac:dyDescent="0.35">
      <c r="A490" s="1"/>
      <c r="B490" s="7"/>
      <c r="C490" s="8"/>
    </row>
    <row r="491" spans="1:3" ht="15.5" x14ac:dyDescent="0.35">
      <c r="A491" s="1"/>
      <c r="B491" s="7"/>
      <c r="C491" s="8"/>
    </row>
    <row r="492" spans="1:3" ht="15.5" x14ac:dyDescent="0.35">
      <c r="A492" s="1"/>
      <c r="B492" s="7"/>
      <c r="C492" s="8"/>
    </row>
    <row r="493" spans="1:3" ht="15.5" x14ac:dyDescent="0.35">
      <c r="A493" s="1"/>
      <c r="B493" s="7"/>
      <c r="C493" s="8"/>
    </row>
    <row r="494" spans="1:3" ht="15.5" x14ac:dyDescent="0.35">
      <c r="A494" s="1"/>
      <c r="B494" s="7"/>
      <c r="C494" s="8"/>
    </row>
    <row r="495" spans="1:3" ht="15.5" x14ac:dyDescent="0.35">
      <c r="A495" s="1"/>
      <c r="B495" s="7"/>
      <c r="C495" s="8"/>
    </row>
    <row r="496" spans="1:3" ht="15.5" x14ac:dyDescent="0.35">
      <c r="A496" s="1"/>
      <c r="B496" s="7"/>
      <c r="C496" s="8"/>
    </row>
    <row r="497" spans="1:3" ht="15.5" x14ac:dyDescent="0.35">
      <c r="A497" s="1"/>
      <c r="B497" s="7"/>
      <c r="C497" s="8"/>
    </row>
    <row r="498" spans="1:3" ht="15.5" x14ac:dyDescent="0.35">
      <c r="A498" s="1"/>
      <c r="B498" s="7"/>
      <c r="C498" s="8"/>
    </row>
    <row r="499" spans="1:3" ht="15.5" x14ac:dyDescent="0.35">
      <c r="A499" s="1"/>
      <c r="B499" s="7"/>
      <c r="C499" s="8"/>
    </row>
    <row r="500" spans="1:3" ht="15.5" x14ac:dyDescent="0.35">
      <c r="A500" s="1"/>
      <c r="B500" s="7"/>
      <c r="C500" s="8"/>
    </row>
    <row r="501" spans="1:3" ht="15.5" x14ac:dyDescent="0.35">
      <c r="A501" s="1"/>
      <c r="B501" s="7"/>
      <c r="C501" s="8"/>
    </row>
    <row r="502" spans="1:3" ht="15.5" x14ac:dyDescent="0.35">
      <c r="A502" s="1"/>
      <c r="B502" s="7"/>
      <c r="C502" s="8"/>
    </row>
    <row r="503" spans="1:3" ht="15.5" x14ac:dyDescent="0.35">
      <c r="A503" s="1"/>
      <c r="B503" s="7"/>
      <c r="C503" s="8"/>
    </row>
    <row r="504" spans="1:3" ht="15.5" x14ac:dyDescent="0.35">
      <c r="A504" s="1"/>
      <c r="B504" s="7"/>
      <c r="C504" s="8"/>
    </row>
    <row r="505" spans="1:3" ht="15.5" x14ac:dyDescent="0.35">
      <c r="A505" s="1"/>
      <c r="B505" s="7"/>
      <c r="C505" s="8"/>
    </row>
    <row r="506" spans="1:3" ht="15.5" x14ac:dyDescent="0.35">
      <c r="A506" s="1"/>
      <c r="B506" s="7"/>
      <c r="C506" s="8"/>
    </row>
    <row r="507" spans="1:3" ht="15.5" x14ac:dyDescent="0.35">
      <c r="A507" s="1"/>
      <c r="B507" s="7"/>
      <c r="C507" s="8"/>
    </row>
    <row r="508" spans="1:3" ht="15.5" x14ac:dyDescent="0.35">
      <c r="A508" s="1"/>
      <c r="B508" s="7"/>
      <c r="C508" s="8"/>
    </row>
    <row r="509" spans="1:3" ht="15.5" x14ac:dyDescent="0.35">
      <c r="A509" s="1"/>
      <c r="B509" s="7"/>
      <c r="C509" s="8"/>
    </row>
    <row r="510" spans="1:3" ht="15.5" x14ac:dyDescent="0.35">
      <c r="A510" s="1"/>
      <c r="B510" s="7"/>
      <c r="C510" s="8"/>
    </row>
    <row r="511" spans="1:3" ht="15.5" x14ac:dyDescent="0.35">
      <c r="A511" s="1"/>
      <c r="B511" s="7"/>
      <c r="C511" s="8"/>
    </row>
    <row r="512" spans="1:3" ht="15.5" x14ac:dyDescent="0.35">
      <c r="A512" s="1"/>
      <c r="B512" s="7"/>
      <c r="C512" s="8"/>
    </row>
    <row r="513" spans="1:3" ht="15.5" x14ac:dyDescent="0.35">
      <c r="A513" s="1"/>
      <c r="B513" s="7"/>
      <c r="C513" s="8"/>
    </row>
    <row r="514" spans="1:3" ht="15.5" x14ac:dyDescent="0.35">
      <c r="A514" s="1"/>
      <c r="B514" s="7"/>
      <c r="C514" s="8"/>
    </row>
    <row r="515" spans="1:3" ht="15.5" x14ac:dyDescent="0.35">
      <c r="A515" s="1"/>
      <c r="B515" s="7"/>
      <c r="C515" s="8"/>
    </row>
    <row r="516" spans="1:3" ht="15.5" x14ac:dyDescent="0.35">
      <c r="A516" s="1"/>
      <c r="B516" s="7"/>
      <c r="C516" s="8"/>
    </row>
    <row r="517" spans="1:3" ht="15.5" x14ac:dyDescent="0.35">
      <c r="A517" s="1"/>
      <c r="B517" s="7"/>
      <c r="C517" s="8"/>
    </row>
    <row r="518" spans="1:3" ht="15.5" x14ac:dyDescent="0.35">
      <c r="A518" s="1"/>
      <c r="B518" s="7"/>
      <c r="C518" s="8"/>
    </row>
    <row r="519" spans="1:3" ht="15.5" x14ac:dyDescent="0.35">
      <c r="A519" s="1"/>
      <c r="B519" s="7"/>
      <c r="C519" s="8"/>
    </row>
    <row r="520" spans="1:3" ht="15.5" x14ac:dyDescent="0.35">
      <c r="A520" s="1"/>
      <c r="B520" s="7"/>
      <c r="C520" s="8"/>
    </row>
    <row r="521" spans="1:3" ht="15.5" x14ac:dyDescent="0.35">
      <c r="A521" s="1"/>
      <c r="B521" s="7"/>
      <c r="C521" s="8"/>
    </row>
    <row r="522" spans="1:3" ht="15.5" x14ac:dyDescent="0.35">
      <c r="A522" s="1"/>
      <c r="B522" s="7"/>
      <c r="C522" s="8"/>
    </row>
    <row r="523" spans="1:3" ht="15.5" x14ac:dyDescent="0.35">
      <c r="A523" s="1"/>
      <c r="B523" s="7"/>
      <c r="C523" s="8"/>
    </row>
    <row r="524" spans="1:3" ht="15.5" x14ac:dyDescent="0.35">
      <c r="A524" s="1"/>
      <c r="B524" s="7"/>
      <c r="C524" s="8"/>
    </row>
    <row r="525" spans="1:3" ht="15.5" x14ac:dyDescent="0.35">
      <c r="A525" s="1"/>
      <c r="B525" s="7"/>
      <c r="C525" s="8"/>
    </row>
    <row r="526" spans="1:3" ht="15.5" x14ac:dyDescent="0.35">
      <c r="A526" s="1"/>
      <c r="B526" s="7"/>
      <c r="C526" s="8"/>
    </row>
    <row r="527" spans="1:3" ht="15.5" x14ac:dyDescent="0.35">
      <c r="A527" s="1"/>
      <c r="B527" s="7"/>
      <c r="C527" s="8"/>
    </row>
    <row r="528" spans="1:3" ht="15.5" x14ac:dyDescent="0.35">
      <c r="A528" s="1"/>
      <c r="B528" s="7"/>
      <c r="C528" s="8"/>
    </row>
    <row r="529" spans="1:3" ht="15.5" x14ac:dyDescent="0.35">
      <c r="A529" s="1"/>
      <c r="B529" s="7"/>
      <c r="C529" s="8"/>
    </row>
    <row r="530" spans="1:3" ht="15.5" x14ac:dyDescent="0.35">
      <c r="A530" s="1"/>
      <c r="B530" s="7"/>
      <c r="C530" s="8"/>
    </row>
    <row r="531" spans="1:3" ht="15.5" x14ac:dyDescent="0.35">
      <c r="A531" s="1"/>
      <c r="B531" s="7"/>
      <c r="C531" s="8"/>
    </row>
    <row r="532" spans="1:3" ht="15.5" x14ac:dyDescent="0.35">
      <c r="A532" s="1"/>
      <c r="B532" s="7"/>
      <c r="C532" s="8"/>
    </row>
    <row r="533" spans="1:3" ht="15.5" x14ac:dyDescent="0.35">
      <c r="A533" s="1"/>
      <c r="B533" s="7"/>
      <c r="C533" s="8"/>
    </row>
    <row r="534" spans="1:3" ht="15.5" x14ac:dyDescent="0.35">
      <c r="A534" s="1"/>
      <c r="B534" s="7"/>
      <c r="C534" s="8"/>
    </row>
    <row r="535" spans="1:3" ht="15.5" x14ac:dyDescent="0.35">
      <c r="A535" s="1"/>
      <c r="B535" s="7"/>
      <c r="C535" s="8"/>
    </row>
    <row r="536" spans="1:3" ht="15.5" x14ac:dyDescent="0.35">
      <c r="A536" s="1"/>
      <c r="B536" s="7"/>
      <c r="C536" s="8"/>
    </row>
    <row r="537" spans="1:3" ht="15.5" x14ac:dyDescent="0.35">
      <c r="A537" s="1"/>
      <c r="B537" s="7"/>
      <c r="C537" s="8"/>
    </row>
    <row r="538" spans="1:3" ht="15.5" x14ac:dyDescent="0.35">
      <c r="A538" s="1"/>
      <c r="B538" s="7"/>
      <c r="C538" s="8"/>
    </row>
    <row r="539" spans="1:3" ht="15.5" x14ac:dyDescent="0.35">
      <c r="A539" s="1"/>
      <c r="B539" s="7"/>
      <c r="C539" s="8"/>
    </row>
    <row r="540" spans="1:3" ht="15.5" x14ac:dyDescent="0.35">
      <c r="A540" s="1"/>
      <c r="B540" s="7"/>
      <c r="C540" s="8"/>
    </row>
    <row r="541" spans="1:3" ht="15.5" x14ac:dyDescent="0.35">
      <c r="A541" s="1"/>
      <c r="B541" s="7"/>
      <c r="C541" s="8"/>
    </row>
    <row r="542" spans="1:3" ht="15.5" x14ac:dyDescent="0.35">
      <c r="A542" s="1"/>
      <c r="B542" s="7"/>
      <c r="C542" s="8"/>
    </row>
    <row r="543" spans="1:3" ht="15.5" x14ac:dyDescent="0.35">
      <c r="A543" s="1"/>
      <c r="B543" s="7"/>
      <c r="C543" s="8"/>
    </row>
    <row r="544" spans="1:3" ht="15.5" x14ac:dyDescent="0.35">
      <c r="A544" s="1"/>
      <c r="B544" s="7"/>
      <c r="C544" s="8"/>
    </row>
    <row r="545" spans="1:3" ht="15.5" x14ac:dyDescent="0.35">
      <c r="A545" s="1"/>
      <c r="B545" s="7"/>
      <c r="C545" s="8"/>
    </row>
    <row r="546" spans="1:3" ht="15.5" x14ac:dyDescent="0.35">
      <c r="A546" s="1"/>
      <c r="B546" s="7"/>
      <c r="C546" s="8"/>
    </row>
    <row r="547" spans="1:3" ht="15.5" x14ac:dyDescent="0.35">
      <c r="A547" s="1"/>
      <c r="B547" s="7"/>
      <c r="C547" s="8"/>
    </row>
    <row r="548" spans="1:3" ht="15.5" x14ac:dyDescent="0.35">
      <c r="A548" s="1"/>
      <c r="B548" s="7"/>
      <c r="C548" s="8"/>
    </row>
    <row r="549" spans="1:3" ht="15.5" x14ac:dyDescent="0.35">
      <c r="A549" s="1"/>
      <c r="B549" s="7"/>
      <c r="C549" s="8"/>
    </row>
    <row r="550" spans="1:3" ht="15.5" x14ac:dyDescent="0.35">
      <c r="A550" s="1"/>
      <c r="B550" s="7"/>
      <c r="C550" s="8"/>
    </row>
    <row r="551" spans="1:3" ht="15.5" x14ac:dyDescent="0.35">
      <c r="A551" s="1"/>
      <c r="B551" s="7"/>
      <c r="C551" s="8"/>
    </row>
    <row r="552" spans="1:3" ht="15.5" x14ac:dyDescent="0.35">
      <c r="A552" s="1"/>
      <c r="B552" s="7"/>
      <c r="C552" s="8"/>
    </row>
    <row r="553" spans="1:3" ht="15.5" x14ac:dyDescent="0.35">
      <c r="A553" s="1"/>
      <c r="B553" s="7"/>
      <c r="C553" s="8"/>
    </row>
    <row r="554" spans="1:3" ht="15.5" x14ac:dyDescent="0.35">
      <c r="A554" s="1"/>
      <c r="B554" s="7"/>
      <c r="C554" s="8"/>
    </row>
    <row r="555" spans="1:3" ht="15.5" x14ac:dyDescent="0.35">
      <c r="A555" s="1"/>
      <c r="B555" s="7"/>
      <c r="C555" s="8"/>
    </row>
    <row r="556" spans="1:3" ht="15.5" x14ac:dyDescent="0.35">
      <c r="A556" s="1"/>
      <c r="B556" s="7"/>
      <c r="C556" s="8"/>
    </row>
    <row r="557" spans="1:3" ht="15.5" x14ac:dyDescent="0.35">
      <c r="A557" s="1"/>
      <c r="B557" s="7"/>
      <c r="C557" s="8"/>
    </row>
    <row r="558" spans="1:3" ht="15.5" x14ac:dyDescent="0.35">
      <c r="A558" s="1"/>
      <c r="B558" s="7"/>
      <c r="C558" s="8"/>
    </row>
    <row r="559" spans="1:3" ht="15.5" x14ac:dyDescent="0.35">
      <c r="A559" s="1"/>
      <c r="B559" s="7"/>
      <c r="C559" s="8"/>
    </row>
    <row r="560" spans="1:3" ht="15.5" x14ac:dyDescent="0.35">
      <c r="A560" s="1"/>
      <c r="B560" s="7"/>
      <c r="C560" s="8"/>
    </row>
    <row r="561" spans="1:3" ht="15.5" x14ac:dyDescent="0.35">
      <c r="A561" s="1"/>
      <c r="B561" s="7"/>
      <c r="C561" s="8"/>
    </row>
    <row r="562" spans="1:3" ht="15.5" x14ac:dyDescent="0.35">
      <c r="A562" s="1"/>
      <c r="B562" s="7"/>
      <c r="C562" s="8"/>
    </row>
    <row r="563" spans="1:3" ht="15.5" x14ac:dyDescent="0.35">
      <c r="A563" s="1"/>
      <c r="B563" s="7"/>
      <c r="C563" s="8"/>
    </row>
    <row r="564" spans="1:3" ht="15.5" x14ac:dyDescent="0.35">
      <c r="A564" s="1"/>
      <c r="B564" s="7"/>
      <c r="C564" s="8"/>
    </row>
    <row r="565" spans="1:3" ht="15.5" x14ac:dyDescent="0.35">
      <c r="A565" s="1"/>
      <c r="B565" s="7"/>
      <c r="C565" s="8"/>
    </row>
    <row r="566" spans="1:3" ht="15.5" x14ac:dyDescent="0.35">
      <c r="A566" s="1"/>
      <c r="B566" s="7"/>
      <c r="C566" s="8"/>
    </row>
    <row r="567" spans="1:3" ht="15.5" x14ac:dyDescent="0.35">
      <c r="A567" s="1"/>
      <c r="B567" s="7"/>
      <c r="C567" s="8"/>
    </row>
    <row r="568" spans="1:3" ht="15.5" x14ac:dyDescent="0.35">
      <c r="A568" s="1"/>
      <c r="B568" s="7"/>
      <c r="C568" s="8"/>
    </row>
    <row r="569" spans="1:3" ht="15.5" x14ac:dyDescent="0.35">
      <c r="A569" s="1"/>
      <c r="B569" s="7"/>
      <c r="C569" s="8"/>
    </row>
    <row r="570" spans="1:3" ht="15.5" x14ac:dyDescent="0.35">
      <c r="A570" s="1"/>
      <c r="B570" s="7"/>
      <c r="C570" s="8"/>
    </row>
    <row r="571" spans="1:3" ht="15.5" x14ac:dyDescent="0.35">
      <c r="A571" s="1"/>
      <c r="B571" s="7"/>
      <c r="C571" s="8"/>
    </row>
    <row r="572" spans="1:3" ht="15.5" x14ac:dyDescent="0.35">
      <c r="A572" s="1"/>
      <c r="B572" s="7"/>
      <c r="C572" s="8"/>
    </row>
    <row r="573" spans="1:3" ht="15.5" x14ac:dyDescent="0.35">
      <c r="A573" s="1"/>
      <c r="B573" s="7"/>
      <c r="C573" s="8"/>
    </row>
    <row r="574" spans="1:3" ht="15.5" x14ac:dyDescent="0.35">
      <c r="A574" s="1"/>
      <c r="B574" s="7"/>
      <c r="C574" s="8"/>
    </row>
    <row r="575" spans="1:3" ht="15.5" x14ac:dyDescent="0.35">
      <c r="A575" s="1"/>
      <c r="B575" s="7"/>
      <c r="C575" s="8"/>
    </row>
    <row r="576" spans="1:3" ht="15.5" x14ac:dyDescent="0.35">
      <c r="A576" s="1"/>
      <c r="B576" s="7"/>
      <c r="C576" s="8"/>
    </row>
    <row r="577" spans="1:3" ht="15.5" x14ac:dyDescent="0.35">
      <c r="A577" s="1"/>
      <c r="B577" s="7"/>
      <c r="C577" s="8"/>
    </row>
    <row r="578" spans="1:3" ht="15.5" x14ac:dyDescent="0.35">
      <c r="A578" s="1"/>
      <c r="B578" s="7"/>
      <c r="C578" s="8"/>
    </row>
    <row r="579" spans="1:3" ht="15.5" x14ac:dyDescent="0.35">
      <c r="A579" s="1"/>
      <c r="B579" s="7"/>
      <c r="C579" s="8"/>
    </row>
    <row r="580" spans="1:3" ht="15.5" x14ac:dyDescent="0.35">
      <c r="A580" s="1"/>
      <c r="B580" s="7"/>
      <c r="C580" s="8"/>
    </row>
    <row r="581" spans="1:3" ht="15.5" x14ac:dyDescent="0.35">
      <c r="A581" s="1"/>
      <c r="B581" s="7"/>
      <c r="C581" s="8"/>
    </row>
    <row r="582" spans="1:3" ht="15.5" x14ac:dyDescent="0.35">
      <c r="A582" s="1"/>
      <c r="B582" s="7"/>
      <c r="C582" s="8"/>
    </row>
    <row r="583" spans="1:3" ht="15.5" x14ac:dyDescent="0.35">
      <c r="A583" s="1"/>
      <c r="B583" s="7"/>
      <c r="C583" s="8"/>
    </row>
    <row r="584" spans="1:3" ht="15.5" x14ac:dyDescent="0.35">
      <c r="A584" s="1"/>
      <c r="B584" s="7"/>
      <c r="C584" s="8"/>
    </row>
    <row r="585" spans="1:3" ht="15.5" x14ac:dyDescent="0.35">
      <c r="A585" s="1"/>
      <c r="B585" s="7"/>
      <c r="C585" s="8"/>
    </row>
    <row r="586" spans="1:3" ht="15.5" x14ac:dyDescent="0.35">
      <c r="A586" s="1"/>
      <c r="B586" s="7"/>
      <c r="C586" s="8"/>
    </row>
    <row r="587" spans="1:3" ht="15.5" x14ac:dyDescent="0.35">
      <c r="A587" s="1"/>
      <c r="B587" s="7"/>
      <c r="C587" s="8"/>
    </row>
    <row r="588" spans="1:3" ht="15.5" x14ac:dyDescent="0.35">
      <c r="A588" s="1"/>
      <c r="B588" s="7"/>
      <c r="C588" s="8"/>
    </row>
    <row r="589" spans="1:3" ht="15.5" x14ac:dyDescent="0.35">
      <c r="A589" s="1"/>
      <c r="B589" s="7"/>
      <c r="C589" s="8"/>
    </row>
    <row r="590" spans="1:3" ht="15.5" x14ac:dyDescent="0.35">
      <c r="A590" s="1"/>
      <c r="B590" s="7"/>
      <c r="C590" s="8"/>
    </row>
    <row r="591" spans="1:3" ht="15.5" x14ac:dyDescent="0.35">
      <c r="A591" s="1"/>
      <c r="B591" s="7"/>
      <c r="C591" s="8"/>
    </row>
    <row r="592" spans="1:3" ht="15.5" x14ac:dyDescent="0.35">
      <c r="A592" s="1"/>
      <c r="B592" s="7"/>
      <c r="C592" s="8"/>
    </row>
    <row r="593" spans="1:3" ht="15.5" x14ac:dyDescent="0.35">
      <c r="A593" s="1"/>
      <c r="B593" s="7"/>
      <c r="C593" s="8"/>
    </row>
    <row r="594" spans="1:3" ht="15.5" x14ac:dyDescent="0.35">
      <c r="A594" s="1"/>
      <c r="B594" s="7"/>
      <c r="C594" s="8"/>
    </row>
    <row r="595" spans="1:3" ht="15.5" x14ac:dyDescent="0.35">
      <c r="A595" s="1"/>
      <c r="B595" s="7"/>
      <c r="C595" s="8"/>
    </row>
    <row r="596" spans="1:3" ht="15.5" x14ac:dyDescent="0.35">
      <c r="A596" s="1"/>
      <c r="B596" s="7"/>
      <c r="C596" s="8"/>
    </row>
    <row r="597" spans="1:3" ht="15.5" x14ac:dyDescent="0.35">
      <c r="A597" s="1"/>
      <c r="B597" s="7"/>
      <c r="C597" s="8"/>
    </row>
    <row r="598" spans="1:3" ht="15.5" x14ac:dyDescent="0.35">
      <c r="A598" s="1"/>
      <c r="B598" s="7"/>
      <c r="C598" s="8"/>
    </row>
    <row r="599" spans="1:3" ht="15.5" x14ac:dyDescent="0.35">
      <c r="A599" s="1"/>
      <c r="B599" s="7"/>
      <c r="C599" s="8"/>
    </row>
    <row r="600" spans="1:3" ht="15.5" x14ac:dyDescent="0.35">
      <c r="A600" s="1"/>
      <c r="B600" s="7"/>
      <c r="C600" s="8"/>
    </row>
    <row r="601" spans="1:3" ht="15.5" x14ac:dyDescent="0.35">
      <c r="A601" s="1"/>
      <c r="B601" s="7"/>
      <c r="C601" s="8"/>
    </row>
    <row r="602" spans="1:3" ht="15.5" x14ac:dyDescent="0.35">
      <c r="A602" s="1"/>
      <c r="B602" s="7"/>
      <c r="C602" s="8"/>
    </row>
    <row r="603" spans="1:3" ht="15.5" x14ac:dyDescent="0.35">
      <c r="A603" s="1"/>
      <c r="B603" s="7"/>
      <c r="C603" s="8"/>
    </row>
    <row r="604" spans="1:3" ht="15.5" x14ac:dyDescent="0.35">
      <c r="A604" s="1"/>
      <c r="B604" s="7"/>
      <c r="C604" s="8"/>
    </row>
    <row r="605" spans="1:3" ht="15.5" x14ac:dyDescent="0.35">
      <c r="A605" s="1"/>
      <c r="B605" s="7"/>
      <c r="C605" s="8"/>
    </row>
    <row r="606" spans="1:3" ht="15.5" x14ac:dyDescent="0.35">
      <c r="A606" s="1"/>
      <c r="B606" s="7"/>
      <c r="C606" s="8"/>
    </row>
    <row r="607" spans="1:3" ht="15.5" x14ac:dyDescent="0.35">
      <c r="A607" s="1"/>
      <c r="B607" s="7"/>
      <c r="C607" s="8"/>
    </row>
    <row r="608" spans="1:3" ht="15.5" x14ac:dyDescent="0.35">
      <c r="A608" s="1"/>
      <c r="B608" s="7"/>
      <c r="C608" s="8"/>
    </row>
    <row r="609" spans="1:3" ht="15.5" x14ac:dyDescent="0.35">
      <c r="A609" s="1"/>
      <c r="B609" s="7"/>
      <c r="C609" s="8"/>
    </row>
    <row r="610" spans="1:3" ht="15.5" x14ac:dyDescent="0.35">
      <c r="A610" s="1"/>
      <c r="B610" s="7"/>
      <c r="C610" s="8"/>
    </row>
    <row r="611" spans="1:3" ht="15.5" x14ac:dyDescent="0.35">
      <c r="A611" s="1"/>
      <c r="B611" s="7"/>
      <c r="C611" s="8"/>
    </row>
    <row r="612" spans="1:3" ht="15.5" x14ac:dyDescent="0.35">
      <c r="A612" s="1"/>
      <c r="B612" s="7"/>
      <c r="C612" s="8"/>
    </row>
    <row r="613" spans="1:3" ht="15.5" x14ac:dyDescent="0.35">
      <c r="A613" s="1"/>
      <c r="B613" s="7"/>
      <c r="C613" s="8"/>
    </row>
    <row r="614" spans="1:3" ht="15.5" x14ac:dyDescent="0.35">
      <c r="A614" s="1"/>
      <c r="B614" s="7"/>
      <c r="C614" s="8"/>
    </row>
    <row r="615" spans="1:3" ht="15.5" x14ac:dyDescent="0.35">
      <c r="A615" s="1"/>
      <c r="B615" s="7"/>
      <c r="C615" s="8"/>
    </row>
    <row r="616" spans="1:3" ht="15.5" x14ac:dyDescent="0.35">
      <c r="A616" s="1"/>
      <c r="B616" s="7"/>
      <c r="C616" s="8"/>
    </row>
    <row r="617" spans="1:3" ht="15.5" x14ac:dyDescent="0.35">
      <c r="A617" s="1"/>
      <c r="B617" s="7"/>
      <c r="C617" s="8"/>
    </row>
    <row r="618" spans="1:3" ht="15.5" x14ac:dyDescent="0.35">
      <c r="A618" s="1"/>
      <c r="B618" s="7"/>
      <c r="C618" s="8"/>
    </row>
    <row r="619" spans="1:3" ht="15.5" x14ac:dyDescent="0.35">
      <c r="A619" s="1"/>
      <c r="B619" s="7"/>
      <c r="C619" s="8"/>
    </row>
    <row r="620" spans="1:3" ht="15.5" x14ac:dyDescent="0.35">
      <c r="A620" s="1"/>
      <c r="B620" s="7"/>
      <c r="C620" s="8"/>
    </row>
    <row r="621" spans="1:3" ht="15.5" x14ac:dyDescent="0.35">
      <c r="A621" s="1"/>
      <c r="B621" s="7"/>
      <c r="C621" s="8"/>
    </row>
    <row r="622" spans="1:3" ht="15.5" x14ac:dyDescent="0.35">
      <c r="A622" s="1"/>
      <c r="B622" s="7"/>
      <c r="C622" s="8"/>
    </row>
    <row r="623" spans="1:3" ht="15.5" x14ac:dyDescent="0.35">
      <c r="A623" s="1"/>
      <c r="B623" s="7"/>
      <c r="C623" s="8"/>
    </row>
    <row r="624" spans="1:3" ht="15.5" x14ac:dyDescent="0.35">
      <c r="A624" s="1"/>
      <c r="B624" s="7"/>
      <c r="C624" s="8"/>
    </row>
    <row r="625" spans="1:3" ht="15.5" x14ac:dyDescent="0.35">
      <c r="A625" s="1"/>
      <c r="B625" s="7"/>
      <c r="C625" s="8"/>
    </row>
    <row r="626" spans="1:3" ht="15.5" x14ac:dyDescent="0.35">
      <c r="A626" s="1"/>
      <c r="B626" s="7"/>
      <c r="C626" s="8"/>
    </row>
    <row r="627" spans="1:3" ht="15.5" x14ac:dyDescent="0.35">
      <c r="A627" s="1"/>
      <c r="B627" s="7"/>
      <c r="C627" s="8"/>
    </row>
    <row r="628" spans="1:3" ht="15.5" x14ac:dyDescent="0.35">
      <c r="A628" s="1"/>
      <c r="B628" s="7"/>
      <c r="C628" s="8"/>
    </row>
    <row r="629" spans="1:3" ht="15.5" x14ac:dyDescent="0.35">
      <c r="A629" s="1"/>
      <c r="B629" s="7"/>
      <c r="C629" s="8"/>
    </row>
    <row r="630" spans="1:3" ht="15.5" x14ac:dyDescent="0.35">
      <c r="A630" s="1"/>
      <c r="B630" s="7"/>
      <c r="C630" s="8"/>
    </row>
    <row r="631" spans="1:3" ht="15.5" x14ac:dyDescent="0.35">
      <c r="A631" s="1"/>
      <c r="B631" s="7"/>
      <c r="C631" s="8"/>
    </row>
    <row r="632" spans="1:3" ht="15.5" x14ac:dyDescent="0.35">
      <c r="A632" s="1"/>
      <c r="B632" s="7"/>
      <c r="C632" s="8"/>
    </row>
    <row r="633" spans="1:3" ht="15.5" x14ac:dyDescent="0.35">
      <c r="A633" s="1"/>
      <c r="B633" s="7"/>
      <c r="C633" s="8"/>
    </row>
    <row r="634" spans="1:3" ht="15.5" x14ac:dyDescent="0.35">
      <c r="A634" s="1"/>
      <c r="B634" s="7"/>
      <c r="C634" s="8"/>
    </row>
    <row r="635" spans="1:3" ht="15.5" x14ac:dyDescent="0.35">
      <c r="A635" s="1"/>
      <c r="B635" s="7"/>
      <c r="C635" s="8"/>
    </row>
    <row r="636" spans="1:3" ht="15.5" x14ac:dyDescent="0.35">
      <c r="A636" s="1"/>
      <c r="B636" s="7"/>
      <c r="C636" s="8"/>
    </row>
    <row r="637" spans="1:3" ht="15.5" x14ac:dyDescent="0.35">
      <c r="A637" s="1"/>
      <c r="B637" s="7"/>
      <c r="C637" s="8"/>
    </row>
    <row r="638" spans="1:3" ht="15.5" x14ac:dyDescent="0.35">
      <c r="A638" s="1"/>
      <c r="B638" s="7"/>
      <c r="C638" s="8"/>
    </row>
    <row r="639" spans="1:3" ht="15.5" x14ac:dyDescent="0.35">
      <c r="A639" s="1"/>
      <c r="B639" s="7"/>
      <c r="C639" s="8"/>
    </row>
    <row r="640" spans="1:3" ht="15.5" x14ac:dyDescent="0.35">
      <c r="A640" s="1"/>
      <c r="B640" s="7"/>
      <c r="C640" s="8"/>
    </row>
    <row r="641" spans="1:3" ht="15.5" x14ac:dyDescent="0.35">
      <c r="A641" s="1"/>
      <c r="B641" s="7"/>
      <c r="C641" s="8"/>
    </row>
    <row r="642" spans="1:3" ht="15.5" x14ac:dyDescent="0.35">
      <c r="A642" s="1"/>
      <c r="B642" s="7"/>
      <c r="C642" s="8"/>
    </row>
    <row r="643" spans="1:3" ht="15.5" x14ac:dyDescent="0.35">
      <c r="A643" s="1"/>
      <c r="B643" s="7"/>
      <c r="C643" s="8"/>
    </row>
    <row r="644" spans="1:3" ht="15.5" x14ac:dyDescent="0.35">
      <c r="A644" s="1"/>
      <c r="B644" s="7"/>
      <c r="C644" s="8"/>
    </row>
    <row r="645" spans="1:3" ht="15.5" x14ac:dyDescent="0.35">
      <c r="A645" s="1"/>
      <c r="B645" s="7"/>
      <c r="C645" s="8"/>
    </row>
    <row r="646" spans="1:3" ht="15.5" x14ac:dyDescent="0.35">
      <c r="A646" s="1"/>
      <c r="B646" s="7"/>
      <c r="C646" s="8"/>
    </row>
    <row r="647" spans="1:3" ht="15.5" x14ac:dyDescent="0.35">
      <c r="A647" s="1"/>
      <c r="B647" s="7"/>
      <c r="C647" s="8"/>
    </row>
    <row r="648" spans="1:3" ht="15.5" x14ac:dyDescent="0.35">
      <c r="A648" s="1"/>
      <c r="B648" s="7"/>
      <c r="C648" s="8"/>
    </row>
    <row r="649" spans="1:3" ht="15.5" x14ac:dyDescent="0.35">
      <c r="A649" s="1"/>
      <c r="B649" s="7"/>
      <c r="C649" s="8"/>
    </row>
    <row r="650" spans="1:3" ht="15.5" x14ac:dyDescent="0.35">
      <c r="A650" s="1"/>
      <c r="B650" s="7"/>
      <c r="C650" s="8"/>
    </row>
    <row r="651" spans="1:3" ht="15.5" x14ac:dyDescent="0.35">
      <c r="A651" s="1"/>
      <c r="B651" s="7"/>
      <c r="C651" s="8"/>
    </row>
    <row r="652" spans="1:3" ht="15.5" x14ac:dyDescent="0.35">
      <c r="A652" s="1"/>
      <c r="B652" s="7"/>
      <c r="C652" s="8"/>
    </row>
    <row r="653" spans="1:3" ht="15.5" x14ac:dyDescent="0.35">
      <c r="A653" s="1"/>
      <c r="B653" s="7"/>
      <c r="C653" s="8"/>
    </row>
    <row r="654" spans="1:3" ht="15.5" x14ac:dyDescent="0.35">
      <c r="A654" s="1"/>
      <c r="B654" s="7"/>
      <c r="C654" s="8"/>
    </row>
    <row r="655" spans="1:3" ht="15.5" x14ac:dyDescent="0.35">
      <c r="A655" s="1"/>
      <c r="B655" s="7"/>
      <c r="C655" s="8"/>
    </row>
    <row r="656" spans="1:3" ht="15.5" x14ac:dyDescent="0.35">
      <c r="A656" s="1"/>
      <c r="B656" s="7"/>
      <c r="C656" s="8"/>
    </row>
    <row r="657" spans="1:3" ht="15.5" x14ac:dyDescent="0.35">
      <c r="A657" s="1"/>
      <c r="B657" s="7"/>
      <c r="C657" s="8"/>
    </row>
    <row r="658" spans="1:3" ht="15.5" x14ac:dyDescent="0.35">
      <c r="A658" s="1"/>
      <c r="B658" s="7"/>
      <c r="C658" s="8"/>
    </row>
    <row r="659" spans="1:3" ht="15.5" x14ac:dyDescent="0.35">
      <c r="A659" s="1"/>
      <c r="B659" s="7"/>
      <c r="C659" s="8"/>
    </row>
    <row r="660" spans="1:3" ht="15.5" x14ac:dyDescent="0.35">
      <c r="A660" s="1"/>
      <c r="B660" s="7"/>
      <c r="C660" s="8"/>
    </row>
    <row r="661" spans="1:3" ht="15.5" x14ac:dyDescent="0.35">
      <c r="A661" s="1"/>
      <c r="B661" s="7"/>
      <c r="C661" s="8"/>
    </row>
    <row r="662" spans="1:3" ht="15.5" x14ac:dyDescent="0.35">
      <c r="A662" s="1"/>
      <c r="B662" s="7"/>
      <c r="C662" s="8"/>
    </row>
    <row r="663" spans="1:3" ht="15.5" x14ac:dyDescent="0.35">
      <c r="A663" s="1"/>
      <c r="B663" s="7"/>
      <c r="C663" s="8"/>
    </row>
    <row r="664" spans="1:3" ht="15.5" x14ac:dyDescent="0.35">
      <c r="A664" s="1"/>
      <c r="B664" s="7"/>
      <c r="C664" s="8"/>
    </row>
    <row r="665" spans="1:3" ht="15.5" x14ac:dyDescent="0.35">
      <c r="A665" s="1"/>
      <c r="B665" s="7"/>
      <c r="C665" s="8"/>
    </row>
    <row r="666" spans="1:3" ht="15.5" x14ac:dyDescent="0.35">
      <c r="A666" s="1"/>
      <c r="B666" s="7"/>
      <c r="C666" s="8"/>
    </row>
    <row r="667" spans="1:3" ht="15.5" x14ac:dyDescent="0.35">
      <c r="A667" s="1"/>
      <c r="B667" s="7"/>
      <c r="C667" s="8"/>
    </row>
    <row r="668" spans="1:3" ht="15.5" x14ac:dyDescent="0.35">
      <c r="A668" s="1"/>
      <c r="B668" s="7"/>
      <c r="C668" s="8"/>
    </row>
    <row r="669" spans="1:3" ht="15.5" x14ac:dyDescent="0.35">
      <c r="A669" s="1"/>
      <c r="B669" s="7"/>
      <c r="C669" s="8"/>
    </row>
    <row r="670" spans="1:3" ht="15.5" x14ac:dyDescent="0.35">
      <c r="A670" s="1"/>
      <c r="B670" s="7"/>
      <c r="C670" s="8"/>
    </row>
    <row r="671" spans="1:3" ht="15.5" x14ac:dyDescent="0.35">
      <c r="A671" s="1"/>
      <c r="B671" s="7"/>
      <c r="C671" s="8"/>
    </row>
    <row r="672" spans="1:3" ht="15.5" x14ac:dyDescent="0.35">
      <c r="A672" s="1"/>
      <c r="B672" s="7"/>
      <c r="C672" s="8"/>
    </row>
    <row r="673" spans="1:3" ht="15.5" x14ac:dyDescent="0.35">
      <c r="A673" s="1"/>
      <c r="B673" s="7"/>
      <c r="C673" s="8"/>
    </row>
    <row r="674" spans="1:3" ht="15.5" x14ac:dyDescent="0.35">
      <c r="A674" s="1"/>
      <c r="B674" s="7"/>
      <c r="C674" s="8"/>
    </row>
    <row r="675" spans="1:3" ht="15.5" x14ac:dyDescent="0.35">
      <c r="A675" s="1"/>
      <c r="B675" s="7"/>
      <c r="C675" s="8"/>
    </row>
    <row r="676" spans="1:3" ht="15.5" x14ac:dyDescent="0.35">
      <c r="A676" s="1"/>
      <c r="B676" s="7"/>
      <c r="C676" s="8"/>
    </row>
    <row r="677" spans="1:3" ht="15.5" x14ac:dyDescent="0.35">
      <c r="A677" s="1"/>
      <c r="B677" s="7"/>
      <c r="C677" s="8"/>
    </row>
    <row r="678" spans="1:3" ht="15.5" x14ac:dyDescent="0.35">
      <c r="A678" s="1"/>
      <c r="B678" s="7"/>
      <c r="C678" s="8"/>
    </row>
    <row r="679" spans="1:3" ht="15.5" x14ac:dyDescent="0.35">
      <c r="A679" s="1"/>
      <c r="B679" s="7"/>
      <c r="C679" s="8"/>
    </row>
    <row r="680" spans="1:3" ht="15.5" x14ac:dyDescent="0.35">
      <c r="A680" s="1"/>
      <c r="B680" s="7"/>
      <c r="C680" s="8"/>
    </row>
    <row r="681" spans="1:3" ht="15.5" x14ac:dyDescent="0.35">
      <c r="A681" s="1"/>
      <c r="B681" s="7"/>
      <c r="C681" s="8"/>
    </row>
    <row r="682" spans="1:3" ht="15.5" x14ac:dyDescent="0.35">
      <c r="A682" s="1"/>
      <c r="B682" s="7"/>
      <c r="C682" s="8"/>
    </row>
    <row r="683" spans="1:3" ht="15.5" x14ac:dyDescent="0.35">
      <c r="A683" s="1"/>
      <c r="B683" s="7"/>
      <c r="C683" s="8"/>
    </row>
    <row r="684" spans="1:3" ht="15.5" x14ac:dyDescent="0.35">
      <c r="A684" s="1"/>
      <c r="B684" s="7"/>
      <c r="C684" s="8"/>
    </row>
    <row r="685" spans="1:3" ht="15.5" x14ac:dyDescent="0.35">
      <c r="A685" s="1"/>
      <c r="B685" s="7"/>
      <c r="C685" s="8"/>
    </row>
    <row r="686" spans="1:3" ht="15.5" x14ac:dyDescent="0.35">
      <c r="A686" s="1"/>
      <c r="B686" s="7"/>
      <c r="C686" s="8"/>
    </row>
    <row r="687" spans="1:3" ht="15.5" x14ac:dyDescent="0.35">
      <c r="A687" s="1"/>
      <c r="B687" s="7"/>
      <c r="C687" s="8"/>
    </row>
    <row r="688" spans="1:3" ht="15.5" x14ac:dyDescent="0.35">
      <c r="A688" s="1"/>
      <c r="B688" s="7"/>
      <c r="C688" s="8"/>
    </row>
    <row r="689" spans="1:3" ht="15.5" x14ac:dyDescent="0.35">
      <c r="A689" s="1"/>
      <c r="B689" s="7"/>
      <c r="C689" s="8"/>
    </row>
    <row r="690" spans="1:3" ht="15.5" x14ac:dyDescent="0.35">
      <c r="A690" s="1"/>
      <c r="B690" s="7"/>
      <c r="C690" s="8"/>
    </row>
    <row r="691" spans="1:3" ht="15.5" x14ac:dyDescent="0.35">
      <c r="A691" s="1"/>
      <c r="B691" s="7"/>
      <c r="C691" s="8"/>
    </row>
    <row r="692" spans="1:3" ht="15.5" x14ac:dyDescent="0.35">
      <c r="A692" s="1"/>
      <c r="B692" s="7"/>
      <c r="C692" s="8"/>
    </row>
    <row r="693" spans="1:3" ht="15.5" x14ac:dyDescent="0.35">
      <c r="A693" s="1"/>
      <c r="B693" s="7"/>
      <c r="C693" s="8"/>
    </row>
    <row r="694" spans="1:3" ht="15.5" x14ac:dyDescent="0.35">
      <c r="A694" s="1"/>
      <c r="B694" s="7"/>
      <c r="C694" s="8"/>
    </row>
    <row r="695" spans="1:3" ht="15.5" x14ac:dyDescent="0.35">
      <c r="A695" s="1"/>
      <c r="B695" s="7"/>
      <c r="C695" s="8"/>
    </row>
    <row r="696" spans="1:3" ht="15.5" x14ac:dyDescent="0.35">
      <c r="A696" s="1"/>
      <c r="B696" s="7"/>
      <c r="C696" s="8"/>
    </row>
    <row r="697" spans="1:3" ht="15.5" x14ac:dyDescent="0.35">
      <c r="A697" s="1"/>
      <c r="B697" s="7"/>
      <c r="C697" s="8"/>
    </row>
    <row r="698" spans="1:3" ht="15.5" x14ac:dyDescent="0.35">
      <c r="A698" s="1"/>
      <c r="B698" s="7"/>
      <c r="C698" s="8"/>
    </row>
    <row r="699" spans="1:3" ht="15.5" x14ac:dyDescent="0.35">
      <c r="A699" s="1"/>
      <c r="B699" s="7"/>
      <c r="C699" s="8"/>
    </row>
    <row r="700" spans="1:3" ht="15.5" x14ac:dyDescent="0.35">
      <c r="A700" s="1"/>
      <c r="B700" s="7"/>
      <c r="C700" s="8"/>
    </row>
    <row r="701" spans="1:3" ht="15.5" x14ac:dyDescent="0.35">
      <c r="A701" s="1"/>
      <c r="B701" s="7"/>
      <c r="C701" s="8"/>
    </row>
    <row r="702" spans="1:3" ht="15.5" x14ac:dyDescent="0.35">
      <c r="A702" s="1"/>
      <c r="B702" s="7"/>
      <c r="C702" s="8"/>
    </row>
    <row r="703" spans="1:3" ht="15.5" x14ac:dyDescent="0.35">
      <c r="A703" s="1"/>
      <c r="B703" s="7"/>
      <c r="C703" s="8"/>
    </row>
    <row r="704" spans="1:3" ht="15.5" x14ac:dyDescent="0.35">
      <c r="A704" s="1"/>
      <c r="B704" s="7"/>
      <c r="C704" s="8"/>
    </row>
    <row r="705" spans="1:3" ht="15.5" x14ac:dyDescent="0.35">
      <c r="A705" s="1"/>
      <c r="B705" s="7"/>
      <c r="C705" s="8"/>
    </row>
    <row r="706" spans="1:3" ht="15.5" x14ac:dyDescent="0.35">
      <c r="A706" s="1"/>
      <c r="B706" s="7"/>
      <c r="C706" s="8"/>
    </row>
    <row r="707" spans="1:3" ht="15.5" x14ac:dyDescent="0.35">
      <c r="A707" s="1"/>
      <c r="B707" s="7"/>
      <c r="C707" s="8"/>
    </row>
    <row r="708" spans="1:3" ht="15.5" x14ac:dyDescent="0.35">
      <c r="A708" s="1"/>
      <c r="B708" s="7"/>
      <c r="C708" s="8"/>
    </row>
    <row r="709" spans="1:3" ht="15.5" x14ac:dyDescent="0.35">
      <c r="A709" s="1"/>
      <c r="B709" s="7"/>
      <c r="C709" s="8"/>
    </row>
    <row r="710" spans="1:3" ht="15.5" x14ac:dyDescent="0.35">
      <c r="A710" s="1"/>
      <c r="B710" s="7"/>
      <c r="C710" s="8"/>
    </row>
    <row r="711" spans="1:3" ht="15.5" x14ac:dyDescent="0.35">
      <c r="A711" s="1"/>
      <c r="B711" s="7"/>
      <c r="C711" s="8"/>
    </row>
    <row r="712" spans="1:3" ht="15.5" x14ac:dyDescent="0.35">
      <c r="A712" s="1"/>
      <c r="B712" s="7"/>
      <c r="C712" s="8"/>
    </row>
    <row r="713" spans="1:3" ht="15.5" x14ac:dyDescent="0.35">
      <c r="A713" s="1"/>
      <c r="B713" s="7"/>
      <c r="C713" s="8"/>
    </row>
    <row r="714" spans="1:3" ht="15.5" x14ac:dyDescent="0.35">
      <c r="A714" s="1"/>
      <c r="B714" s="7"/>
      <c r="C714" s="8"/>
    </row>
    <row r="715" spans="1:3" ht="15.5" x14ac:dyDescent="0.35">
      <c r="A715" s="1"/>
      <c r="B715" s="7"/>
      <c r="C715" s="8"/>
    </row>
    <row r="716" spans="1:3" ht="15.5" x14ac:dyDescent="0.35">
      <c r="A716" s="1"/>
      <c r="B716" s="7"/>
      <c r="C716" s="8"/>
    </row>
    <row r="717" spans="1:3" ht="15.5" x14ac:dyDescent="0.35">
      <c r="A717" s="1"/>
      <c r="B717" s="7"/>
      <c r="C717" s="8"/>
    </row>
    <row r="718" spans="1:3" ht="15.5" x14ac:dyDescent="0.35">
      <c r="A718" s="1"/>
      <c r="B718" s="7"/>
      <c r="C718" s="8"/>
    </row>
    <row r="719" spans="1:3" ht="15.5" x14ac:dyDescent="0.35">
      <c r="A719" s="1"/>
      <c r="B719" s="7"/>
      <c r="C719" s="8"/>
    </row>
    <row r="720" spans="1:3" ht="15.5" x14ac:dyDescent="0.35">
      <c r="A720" s="1"/>
      <c r="B720" s="7"/>
      <c r="C720" s="8"/>
    </row>
    <row r="721" spans="1:3" ht="15.5" x14ac:dyDescent="0.35">
      <c r="A721" s="1"/>
      <c r="B721" s="7"/>
      <c r="C721" s="8"/>
    </row>
    <row r="722" spans="1:3" ht="15.5" x14ac:dyDescent="0.35">
      <c r="A722" s="1"/>
      <c r="B722" s="7"/>
      <c r="C722" s="8"/>
    </row>
    <row r="723" spans="1:3" ht="15.5" x14ac:dyDescent="0.35">
      <c r="A723" s="1"/>
      <c r="B723" s="7"/>
      <c r="C723" s="8"/>
    </row>
    <row r="724" spans="1:3" ht="15.5" x14ac:dyDescent="0.35">
      <c r="A724" s="1"/>
      <c r="B724" s="7"/>
      <c r="C724" s="8"/>
    </row>
    <row r="725" spans="1:3" ht="15.5" x14ac:dyDescent="0.35">
      <c r="A725" s="1"/>
      <c r="B725" s="7"/>
      <c r="C725" s="8"/>
    </row>
    <row r="726" spans="1:3" ht="15.5" x14ac:dyDescent="0.35">
      <c r="A726" s="1"/>
      <c r="B726" s="7"/>
      <c r="C726" s="8"/>
    </row>
    <row r="727" spans="1:3" ht="15.5" x14ac:dyDescent="0.35">
      <c r="A727" s="1"/>
      <c r="B727" s="7"/>
      <c r="C727" s="8"/>
    </row>
    <row r="728" spans="1:3" ht="15.5" x14ac:dyDescent="0.35">
      <c r="A728" s="1"/>
      <c r="B728" s="7"/>
      <c r="C728" s="8"/>
    </row>
    <row r="729" spans="1:3" ht="15.5" x14ac:dyDescent="0.35">
      <c r="A729" s="1"/>
      <c r="B729" s="7"/>
      <c r="C729" s="8"/>
    </row>
    <row r="730" spans="1:3" ht="15.5" x14ac:dyDescent="0.35">
      <c r="A730" s="1"/>
      <c r="B730" s="7"/>
      <c r="C730" s="8"/>
    </row>
    <row r="731" spans="1:3" ht="15.5" x14ac:dyDescent="0.35">
      <c r="A731" s="1"/>
      <c r="B731" s="7"/>
      <c r="C731" s="8"/>
    </row>
    <row r="732" spans="1:3" ht="15.5" x14ac:dyDescent="0.35">
      <c r="A732" s="1"/>
      <c r="B732" s="7"/>
      <c r="C732" s="8"/>
    </row>
    <row r="733" spans="1:3" ht="15.5" x14ac:dyDescent="0.35">
      <c r="A733" s="1"/>
      <c r="B733" s="7"/>
      <c r="C733" s="8"/>
    </row>
    <row r="734" spans="1:3" ht="15.5" x14ac:dyDescent="0.35">
      <c r="A734" s="1"/>
      <c r="B734" s="7"/>
      <c r="C734" s="8"/>
    </row>
    <row r="735" spans="1:3" ht="15.5" x14ac:dyDescent="0.35">
      <c r="A735" s="1"/>
      <c r="B735" s="7"/>
      <c r="C735" s="8"/>
    </row>
    <row r="736" spans="1:3" ht="15.5" x14ac:dyDescent="0.35">
      <c r="A736" s="1"/>
      <c r="B736" s="7"/>
      <c r="C736" s="8"/>
    </row>
    <row r="737" spans="1:3" ht="15.5" x14ac:dyDescent="0.35">
      <c r="A737" s="1"/>
      <c r="B737" s="7"/>
      <c r="C737" s="8"/>
    </row>
    <row r="738" spans="1:3" ht="15.5" x14ac:dyDescent="0.35">
      <c r="A738" s="1"/>
      <c r="B738" s="7"/>
      <c r="C738" s="8"/>
    </row>
    <row r="739" spans="1:3" ht="15.5" x14ac:dyDescent="0.35">
      <c r="A739" s="1"/>
      <c r="B739" s="7"/>
      <c r="C739" s="8"/>
    </row>
    <row r="740" spans="1:3" ht="15.5" x14ac:dyDescent="0.35">
      <c r="A740" s="1"/>
      <c r="B740" s="7"/>
      <c r="C740" s="8"/>
    </row>
    <row r="741" spans="1:3" ht="15.5" x14ac:dyDescent="0.35">
      <c r="A741" s="1"/>
      <c r="B741" s="7"/>
      <c r="C741" s="8"/>
    </row>
    <row r="742" spans="1:3" ht="15.5" x14ac:dyDescent="0.35">
      <c r="A742" s="1"/>
      <c r="B742" s="7"/>
      <c r="C742" s="8"/>
    </row>
    <row r="743" spans="1:3" ht="15.5" x14ac:dyDescent="0.35">
      <c r="A743" s="1"/>
      <c r="B743" s="7"/>
      <c r="C743" s="8"/>
    </row>
    <row r="744" spans="1:3" ht="15.5" x14ac:dyDescent="0.35">
      <c r="A744" s="1"/>
      <c r="B744" s="7"/>
      <c r="C744" s="8"/>
    </row>
    <row r="745" spans="1:3" ht="15.5" x14ac:dyDescent="0.35">
      <c r="A745" s="1"/>
      <c r="B745" s="7"/>
      <c r="C745" s="8"/>
    </row>
    <row r="746" spans="1:3" ht="15.5" x14ac:dyDescent="0.35">
      <c r="A746" s="1"/>
      <c r="B746" s="7"/>
      <c r="C746" s="8"/>
    </row>
    <row r="747" spans="1:3" ht="15.5" x14ac:dyDescent="0.35">
      <c r="A747" s="1"/>
      <c r="B747" s="7"/>
      <c r="C747" s="8"/>
    </row>
    <row r="748" spans="1:3" ht="15.5" x14ac:dyDescent="0.35">
      <c r="A748" s="1"/>
      <c r="B748" s="7"/>
      <c r="C748" s="8"/>
    </row>
    <row r="749" spans="1:3" ht="15.5" x14ac:dyDescent="0.35">
      <c r="A749" s="1"/>
      <c r="B749" s="7"/>
      <c r="C749" s="8"/>
    </row>
    <row r="750" spans="1:3" ht="15.5" x14ac:dyDescent="0.35">
      <c r="A750" s="1"/>
      <c r="B750" s="7"/>
      <c r="C750" s="8"/>
    </row>
    <row r="751" spans="1:3" ht="15.5" x14ac:dyDescent="0.35">
      <c r="A751" s="1"/>
      <c r="B751" s="7"/>
      <c r="C751" s="8"/>
    </row>
    <row r="752" spans="1:3" ht="15.5" x14ac:dyDescent="0.35">
      <c r="A752" s="1"/>
      <c r="B752" s="7"/>
      <c r="C752" s="8"/>
    </row>
    <row r="753" spans="1:3" ht="15.5" x14ac:dyDescent="0.35">
      <c r="A753" s="1"/>
      <c r="B753" s="7"/>
      <c r="C753" s="8"/>
    </row>
    <row r="754" spans="1:3" ht="15.5" x14ac:dyDescent="0.35">
      <c r="A754" s="1"/>
      <c r="B754" s="7"/>
      <c r="C754" s="8"/>
    </row>
    <row r="755" spans="1:3" ht="15.5" x14ac:dyDescent="0.35">
      <c r="A755" s="1"/>
      <c r="B755" s="7"/>
      <c r="C755" s="8"/>
    </row>
    <row r="756" spans="1:3" ht="15.5" x14ac:dyDescent="0.35">
      <c r="A756" s="1"/>
      <c r="B756" s="7"/>
      <c r="C756" s="8"/>
    </row>
    <row r="757" spans="1:3" ht="15.5" x14ac:dyDescent="0.35">
      <c r="A757" s="1"/>
      <c r="B757" s="7"/>
      <c r="C757" s="8"/>
    </row>
    <row r="758" spans="1:3" ht="15.5" x14ac:dyDescent="0.35">
      <c r="A758" s="1"/>
      <c r="B758" s="7"/>
      <c r="C758" s="8"/>
    </row>
    <row r="759" spans="1:3" ht="15.5" x14ac:dyDescent="0.35">
      <c r="A759" s="1"/>
      <c r="B759" s="7"/>
      <c r="C759" s="8"/>
    </row>
    <row r="760" spans="1:3" ht="15.5" x14ac:dyDescent="0.35">
      <c r="A760" s="1"/>
      <c r="B760" s="7"/>
      <c r="C760" s="8"/>
    </row>
    <row r="761" spans="1:3" ht="15.5" x14ac:dyDescent="0.35">
      <c r="A761" s="1"/>
      <c r="B761" s="7"/>
      <c r="C761" s="8"/>
    </row>
    <row r="762" spans="1:3" ht="15.5" x14ac:dyDescent="0.35">
      <c r="A762" s="1"/>
      <c r="B762" s="7"/>
      <c r="C762" s="8"/>
    </row>
    <row r="763" spans="1:3" ht="15.5" x14ac:dyDescent="0.35">
      <c r="A763" s="1"/>
      <c r="B763" s="7"/>
      <c r="C763" s="8"/>
    </row>
    <row r="764" spans="1:3" ht="15.5" x14ac:dyDescent="0.35">
      <c r="A764" s="1"/>
      <c r="B764" s="7"/>
      <c r="C764" s="8"/>
    </row>
    <row r="765" spans="1:3" ht="15.5" x14ac:dyDescent="0.35">
      <c r="A765" s="1"/>
      <c r="B765" s="7"/>
      <c r="C765" s="8"/>
    </row>
    <row r="766" spans="1:3" ht="15.5" x14ac:dyDescent="0.35">
      <c r="A766" s="1"/>
      <c r="B766" s="7"/>
      <c r="C766" s="8"/>
    </row>
    <row r="767" spans="1:3" ht="15.5" x14ac:dyDescent="0.35">
      <c r="A767" s="1"/>
      <c r="B767" s="7"/>
      <c r="C767" s="8"/>
    </row>
    <row r="768" spans="1:3" ht="15.5" x14ac:dyDescent="0.35">
      <c r="A768" s="1"/>
      <c r="B768" s="7"/>
      <c r="C768" s="8"/>
    </row>
    <row r="769" spans="1:3" ht="15.5" x14ac:dyDescent="0.35">
      <c r="A769" s="1"/>
      <c r="B769" s="7"/>
      <c r="C769" s="8"/>
    </row>
    <row r="770" spans="1:3" ht="15.5" x14ac:dyDescent="0.35">
      <c r="A770" s="1"/>
      <c r="B770" s="7"/>
      <c r="C770" s="8"/>
    </row>
    <row r="771" spans="1:3" ht="15.5" x14ac:dyDescent="0.35">
      <c r="A771" s="1"/>
      <c r="B771" s="7"/>
      <c r="C771" s="8"/>
    </row>
    <row r="772" spans="1:3" ht="15.5" x14ac:dyDescent="0.35">
      <c r="A772" s="1"/>
      <c r="B772" s="7"/>
      <c r="C772" s="8"/>
    </row>
    <row r="773" spans="1:3" ht="15.5" x14ac:dyDescent="0.35">
      <c r="A773" s="1"/>
      <c r="B773" s="7"/>
      <c r="C773" s="8"/>
    </row>
    <row r="774" spans="1:3" ht="15.5" x14ac:dyDescent="0.35">
      <c r="A774" s="1"/>
      <c r="B774" s="7"/>
      <c r="C774" s="8"/>
    </row>
    <row r="775" spans="1:3" ht="15.5" x14ac:dyDescent="0.35">
      <c r="A775" s="1"/>
      <c r="B775" s="7"/>
      <c r="C775" s="8"/>
    </row>
    <row r="776" spans="1:3" ht="15.5" x14ac:dyDescent="0.35">
      <c r="A776" s="1"/>
      <c r="B776" s="7"/>
      <c r="C776" s="8"/>
    </row>
    <row r="777" spans="1:3" ht="15.5" x14ac:dyDescent="0.35">
      <c r="A777" s="1"/>
      <c r="B777" s="7"/>
      <c r="C777" s="8"/>
    </row>
    <row r="778" spans="1:3" ht="15.5" x14ac:dyDescent="0.35">
      <c r="A778" s="1"/>
      <c r="B778" s="7"/>
      <c r="C778" s="8"/>
    </row>
    <row r="779" spans="1:3" ht="15.5" x14ac:dyDescent="0.35">
      <c r="A779" s="1"/>
      <c r="B779" s="7"/>
      <c r="C779" s="8"/>
    </row>
    <row r="780" spans="1:3" ht="15.5" x14ac:dyDescent="0.35">
      <c r="A780" s="1"/>
      <c r="B780" s="7"/>
      <c r="C780" s="8"/>
    </row>
    <row r="781" spans="1:3" ht="15.5" x14ac:dyDescent="0.35">
      <c r="A781" s="1"/>
      <c r="B781" s="7"/>
      <c r="C781" s="8"/>
    </row>
    <row r="782" spans="1:3" ht="15.5" x14ac:dyDescent="0.35">
      <c r="A782" s="1"/>
      <c r="B782" s="7"/>
      <c r="C782" s="8"/>
    </row>
    <row r="783" spans="1:3" ht="15.5" x14ac:dyDescent="0.35">
      <c r="A783" s="1"/>
      <c r="B783" s="7"/>
      <c r="C783" s="8"/>
    </row>
    <row r="784" spans="1:3" ht="15.5" x14ac:dyDescent="0.35">
      <c r="A784" s="1"/>
      <c r="B784" s="7"/>
      <c r="C784" s="8"/>
    </row>
    <row r="785" spans="1:3" ht="15.5" x14ac:dyDescent="0.35">
      <c r="A785" s="1"/>
      <c r="B785" s="7"/>
      <c r="C785" s="8"/>
    </row>
    <row r="786" spans="1:3" ht="15.5" x14ac:dyDescent="0.35">
      <c r="A786" s="1"/>
      <c r="B786" s="7"/>
      <c r="C786" s="8"/>
    </row>
    <row r="787" spans="1:3" ht="15.5" x14ac:dyDescent="0.35">
      <c r="A787" s="1"/>
      <c r="B787" s="7"/>
      <c r="C787" s="8"/>
    </row>
    <row r="788" spans="1:3" ht="15.5" x14ac:dyDescent="0.35">
      <c r="A788" s="1"/>
      <c r="B788" s="7"/>
      <c r="C788" s="8"/>
    </row>
    <row r="789" spans="1:3" ht="15.5" x14ac:dyDescent="0.35">
      <c r="A789" s="1"/>
      <c r="B789" s="7"/>
      <c r="C789" s="8"/>
    </row>
    <row r="790" spans="1:3" ht="15.5" x14ac:dyDescent="0.35">
      <c r="A790" s="1"/>
      <c r="B790" s="7"/>
      <c r="C790" s="8"/>
    </row>
    <row r="791" spans="1:3" ht="15.5" x14ac:dyDescent="0.35">
      <c r="A791" s="1"/>
      <c r="B791" s="7"/>
      <c r="C791" s="8"/>
    </row>
    <row r="792" spans="1:3" ht="15.5" x14ac:dyDescent="0.35">
      <c r="A792" s="1"/>
      <c r="B792" s="7"/>
      <c r="C792" s="8"/>
    </row>
    <row r="793" spans="1:3" ht="15.5" x14ac:dyDescent="0.35">
      <c r="A793" s="1"/>
      <c r="B793" s="7"/>
      <c r="C793" s="8"/>
    </row>
    <row r="794" spans="1:3" ht="15.5" x14ac:dyDescent="0.35">
      <c r="A794" s="1"/>
      <c r="B794" s="7"/>
      <c r="C794" s="8"/>
    </row>
    <row r="795" spans="1:3" ht="15.5" x14ac:dyDescent="0.35">
      <c r="A795" s="1"/>
      <c r="B795" s="7"/>
      <c r="C795" s="8"/>
    </row>
    <row r="796" spans="1:3" ht="15.5" x14ac:dyDescent="0.35">
      <c r="A796" s="1"/>
      <c r="B796" s="7"/>
      <c r="C796" s="8"/>
    </row>
    <row r="797" spans="1:3" ht="15.5" x14ac:dyDescent="0.35">
      <c r="A797" s="1"/>
      <c r="B797" s="7"/>
      <c r="C797" s="8"/>
    </row>
    <row r="798" spans="1:3" ht="15.5" x14ac:dyDescent="0.35">
      <c r="A798" s="1"/>
      <c r="B798" s="7"/>
      <c r="C798" s="8"/>
    </row>
    <row r="799" spans="1:3" ht="15.5" x14ac:dyDescent="0.35">
      <c r="A799" s="1"/>
      <c r="B799" s="7"/>
      <c r="C799" s="8"/>
    </row>
    <row r="800" spans="1:3" ht="15.5" x14ac:dyDescent="0.35">
      <c r="A800" s="1"/>
      <c r="B800" s="7"/>
      <c r="C800" s="8"/>
    </row>
    <row r="801" spans="1:3" ht="15.5" x14ac:dyDescent="0.35">
      <c r="A801" s="1"/>
      <c r="B801" s="7"/>
      <c r="C801" s="8"/>
    </row>
    <row r="802" spans="1:3" ht="15.5" x14ac:dyDescent="0.35">
      <c r="A802" s="1"/>
      <c r="B802" s="7"/>
      <c r="C802" s="8"/>
    </row>
    <row r="803" spans="1:3" ht="15.5" x14ac:dyDescent="0.35">
      <c r="A803" s="1"/>
      <c r="B803" s="7"/>
      <c r="C803" s="8"/>
    </row>
    <row r="804" spans="1:3" ht="15.5" x14ac:dyDescent="0.35">
      <c r="A804" s="1"/>
      <c r="B804" s="7"/>
      <c r="C804" s="8"/>
    </row>
    <row r="805" spans="1:3" ht="15.5" x14ac:dyDescent="0.35">
      <c r="A805" s="1"/>
      <c r="B805" s="7"/>
      <c r="C805" s="8"/>
    </row>
    <row r="806" spans="1:3" ht="15.5" x14ac:dyDescent="0.35">
      <c r="A806" s="1"/>
      <c r="B806" s="7"/>
      <c r="C806" s="8"/>
    </row>
    <row r="807" spans="1:3" ht="15.5" x14ac:dyDescent="0.35">
      <c r="A807" s="1"/>
      <c r="B807" s="7"/>
      <c r="C807" s="8"/>
    </row>
    <row r="808" spans="1:3" ht="15.5" x14ac:dyDescent="0.35">
      <c r="A808" s="1"/>
      <c r="B808" s="7"/>
      <c r="C808" s="8"/>
    </row>
    <row r="809" spans="1:3" ht="15.5" x14ac:dyDescent="0.35">
      <c r="A809" s="1"/>
      <c r="B809" s="7"/>
      <c r="C809" s="8"/>
    </row>
    <row r="810" spans="1:3" ht="15.5" x14ac:dyDescent="0.35">
      <c r="A810" s="1"/>
      <c r="B810" s="7"/>
      <c r="C810" s="8"/>
    </row>
    <row r="811" spans="1:3" ht="15.5" x14ac:dyDescent="0.35">
      <c r="A811" s="1"/>
      <c r="B811" s="7"/>
      <c r="C811" s="8"/>
    </row>
    <row r="812" spans="1:3" ht="15.5" x14ac:dyDescent="0.35">
      <c r="A812" s="1"/>
      <c r="B812" s="7"/>
      <c r="C812" s="8"/>
    </row>
    <row r="813" spans="1:3" ht="15.5" x14ac:dyDescent="0.35">
      <c r="A813" s="1"/>
      <c r="B813" s="7"/>
      <c r="C813" s="8"/>
    </row>
    <row r="814" spans="1:3" ht="15.5" x14ac:dyDescent="0.35">
      <c r="A814" s="1"/>
      <c r="B814" s="7"/>
      <c r="C814" s="8"/>
    </row>
    <row r="815" spans="1:3" ht="15.5" x14ac:dyDescent="0.35">
      <c r="A815" s="1"/>
      <c r="B815" s="7"/>
      <c r="C815" s="8"/>
    </row>
    <row r="816" spans="1:3" ht="15.5" x14ac:dyDescent="0.35">
      <c r="A816" s="1"/>
      <c r="B816" s="7"/>
      <c r="C816" s="8"/>
    </row>
    <row r="817" spans="1:3" ht="15.5" x14ac:dyDescent="0.35">
      <c r="A817" s="1"/>
      <c r="B817" s="7"/>
      <c r="C817" s="8"/>
    </row>
    <row r="818" spans="1:3" ht="15.5" x14ac:dyDescent="0.35">
      <c r="A818" s="1"/>
      <c r="B818" s="7"/>
      <c r="C818" s="8"/>
    </row>
    <row r="819" spans="1:3" ht="15.5" x14ac:dyDescent="0.35">
      <c r="A819" s="1"/>
      <c r="B819" s="7"/>
      <c r="C819" s="8"/>
    </row>
    <row r="820" spans="1:3" ht="15.5" x14ac:dyDescent="0.35">
      <c r="A820" s="1"/>
      <c r="B820" s="7"/>
      <c r="C820" s="8"/>
    </row>
    <row r="821" spans="1:3" ht="15.5" x14ac:dyDescent="0.35">
      <c r="A821" s="1"/>
      <c r="B821" s="7"/>
      <c r="C821" s="8"/>
    </row>
    <row r="822" spans="1:3" ht="15.5" x14ac:dyDescent="0.35">
      <c r="A822" s="1"/>
      <c r="B822" s="7"/>
      <c r="C822" s="8"/>
    </row>
    <row r="823" spans="1:3" ht="15.5" x14ac:dyDescent="0.35">
      <c r="A823" s="1"/>
      <c r="B823" s="7"/>
      <c r="C823" s="8"/>
    </row>
    <row r="824" spans="1:3" ht="15.5" x14ac:dyDescent="0.35">
      <c r="A824" s="1"/>
      <c r="B824" s="7"/>
      <c r="C824" s="8"/>
    </row>
    <row r="825" spans="1:3" ht="15.5" x14ac:dyDescent="0.35">
      <c r="A825" s="1"/>
      <c r="B825" s="7"/>
      <c r="C825" s="8"/>
    </row>
    <row r="826" spans="1:3" ht="15.5" x14ac:dyDescent="0.35">
      <c r="A826" s="1"/>
      <c r="B826" s="7"/>
      <c r="C826" s="8"/>
    </row>
    <row r="827" spans="1:3" ht="15.5" x14ac:dyDescent="0.35">
      <c r="A827" s="1"/>
      <c r="B827" s="7"/>
      <c r="C827" s="8"/>
    </row>
    <row r="828" spans="1:3" ht="15.5" x14ac:dyDescent="0.35">
      <c r="A828" s="1"/>
      <c r="B828" s="7"/>
      <c r="C828" s="8"/>
    </row>
    <row r="829" spans="1:3" ht="15.5" x14ac:dyDescent="0.35">
      <c r="A829" s="1"/>
      <c r="B829" s="7"/>
      <c r="C829" s="8"/>
    </row>
    <row r="830" spans="1:3" ht="15.5" x14ac:dyDescent="0.35">
      <c r="A830" s="1"/>
      <c r="B830" s="7"/>
      <c r="C830" s="8"/>
    </row>
    <row r="831" spans="1:3" ht="15.5" x14ac:dyDescent="0.35">
      <c r="A831" s="1"/>
      <c r="B831" s="7"/>
      <c r="C831" s="8"/>
    </row>
    <row r="832" spans="1:3" ht="15.5" x14ac:dyDescent="0.35">
      <c r="A832" s="1"/>
      <c r="B832" s="7"/>
      <c r="C832" s="8"/>
    </row>
    <row r="833" spans="1:3" ht="15.5" x14ac:dyDescent="0.35">
      <c r="A833" s="1"/>
      <c r="B833" s="7"/>
      <c r="C833" s="8"/>
    </row>
    <row r="834" spans="1:3" ht="15.5" x14ac:dyDescent="0.35">
      <c r="A834" s="1"/>
      <c r="B834" s="7"/>
      <c r="C834" s="8"/>
    </row>
    <row r="835" spans="1:3" ht="15.5" x14ac:dyDescent="0.35">
      <c r="A835" s="1"/>
      <c r="B835" s="7"/>
      <c r="C835" s="8"/>
    </row>
    <row r="836" spans="1:3" ht="15.5" x14ac:dyDescent="0.35">
      <c r="A836" s="1"/>
      <c r="B836" s="7"/>
      <c r="C836" s="8"/>
    </row>
    <row r="837" spans="1:3" ht="15.5" x14ac:dyDescent="0.35">
      <c r="A837" s="1"/>
      <c r="B837" s="7"/>
      <c r="C837" s="8"/>
    </row>
    <row r="838" spans="1:3" ht="15.5" x14ac:dyDescent="0.35">
      <c r="A838" s="1"/>
      <c r="B838" s="7"/>
      <c r="C838" s="8"/>
    </row>
    <row r="839" spans="1:3" ht="15.5" x14ac:dyDescent="0.35">
      <c r="A839" s="1"/>
      <c r="B839" s="7"/>
      <c r="C839" s="8"/>
    </row>
    <row r="840" spans="1:3" ht="15.5" x14ac:dyDescent="0.35">
      <c r="A840" s="1"/>
      <c r="B840" s="7"/>
      <c r="C840" s="8"/>
    </row>
    <row r="841" spans="1:3" ht="15.5" x14ac:dyDescent="0.35">
      <c r="A841" s="1"/>
      <c r="B841" s="7"/>
      <c r="C841" s="8"/>
    </row>
    <row r="842" spans="1:3" ht="15.5" x14ac:dyDescent="0.35">
      <c r="A842" s="1"/>
      <c r="B842" s="7"/>
      <c r="C842" s="8"/>
    </row>
    <row r="843" spans="1:3" ht="15.5" x14ac:dyDescent="0.35">
      <c r="A843" s="1"/>
      <c r="B843" s="7"/>
      <c r="C843" s="8"/>
    </row>
    <row r="844" spans="1:3" ht="15.5" x14ac:dyDescent="0.35">
      <c r="A844" s="1"/>
      <c r="B844" s="7"/>
      <c r="C844" s="8"/>
    </row>
    <row r="845" spans="1:3" ht="15.5" x14ac:dyDescent="0.35">
      <c r="A845" s="1"/>
      <c r="B845" s="7"/>
      <c r="C845" s="8"/>
    </row>
    <row r="846" spans="1:3" ht="15.5" x14ac:dyDescent="0.35">
      <c r="A846" s="1"/>
      <c r="B846" s="7"/>
      <c r="C846" s="8"/>
    </row>
    <row r="847" spans="1:3" ht="15.5" x14ac:dyDescent="0.35">
      <c r="A847" s="1"/>
      <c r="B847" s="7"/>
      <c r="C847" s="8"/>
    </row>
    <row r="848" spans="1:3" ht="15.5" x14ac:dyDescent="0.35">
      <c r="A848" s="1"/>
      <c r="B848" s="7"/>
      <c r="C848" s="8"/>
    </row>
    <row r="849" spans="1:3" ht="15.5" x14ac:dyDescent="0.35">
      <c r="A849" s="1"/>
      <c r="B849" s="7"/>
      <c r="C849" s="8"/>
    </row>
    <row r="850" spans="1:3" ht="15.5" x14ac:dyDescent="0.35">
      <c r="A850" s="1"/>
      <c r="B850" s="7"/>
      <c r="C850" s="8"/>
    </row>
    <row r="851" spans="1:3" ht="15.5" x14ac:dyDescent="0.35">
      <c r="A851" s="1"/>
      <c r="B851" s="7"/>
      <c r="C851" s="8"/>
    </row>
    <row r="852" spans="1:3" ht="15.5" x14ac:dyDescent="0.35">
      <c r="A852" s="1"/>
      <c r="B852" s="7"/>
      <c r="C852" s="8"/>
    </row>
    <row r="853" spans="1:3" ht="15.5" x14ac:dyDescent="0.35">
      <c r="A853" s="1"/>
      <c r="B853" s="7"/>
      <c r="C853" s="8"/>
    </row>
    <row r="854" spans="1:3" ht="15.5" x14ac:dyDescent="0.35">
      <c r="A854" s="1"/>
      <c r="B854" s="7"/>
      <c r="C854" s="8"/>
    </row>
    <row r="855" spans="1:3" ht="15.5" x14ac:dyDescent="0.35">
      <c r="A855" s="1"/>
      <c r="B855" s="7"/>
      <c r="C855" s="8"/>
    </row>
    <row r="856" spans="1:3" ht="15.5" x14ac:dyDescent="0.35">
      <c r="A856" s="1"/>
      <c r="B856" s="7"/>
      <c r="C856" s="8"/>
    </row>
    <row r="857" spans="1:3" ht="15.5" x14ac:dyDescent="0.35">
      <c r="A857" s="1"/>
      <c r="B857" s="7"/>
      <c r="C857" s="8"/>
    </row>
    <row r="858" spans="1:3" ht="15.5" x14ac:dyDescent="0.35">
      <c r="A858" s="1"/>
      <c r="B858" s="7"/>
      <c r="C858" s="8"/>
    </row>
    <row r="859" spans="1:3" ht="15.5" x14ac:dyDescent="0.35">
      <c r="A859" s="1"/>
      <c r="B859" s="7"/>
      <c r="C859" s="8"/>
    </row>
    <row r="860" spans="1:3" ht="15.5" x14ac:dyDescent="0.35">
      <c r="A860" s="1"/>
      <c r="B860" s="7"/>
      <c r="C860" s="8"/>
    </row>
    <row r="861" spans="1:3" ht="15.5" x14ac:dyDescent="0.35">
      <c r="A861" s="1"/>
      <c r="B861" s="7"/>
      <c r="C861" s="8"/>
    </row>
    <row r="862" spans="1:3" ht="15.5" x14ac:dyDescent="0.35">
      <c r="A862" s="1"/>
      <c r="B862" s="7"/>
      <c r="C862" s="8"/>
    </row>
    <row r="863" spans="1:3" ht="15.5" x14ac:dyDescent="0.35">
      <c r="A863" s="1"/>
      <c r="B863" s="7"/>
      <c r="C863" s="8"/>
    </row>
    <row r="864" spans="1:3" ht="15.5" x14ac:dyDescent="0.35">
      <c r="A864" s="1"/>
      <c r="B864" s="7"/>
      <c r="C864" s="8"/>
    </row>
    <row r="865" spans="1:3" ht="15.5" x14ac:dyDescent="0.35">
      <c r="A865" s="1"/>
      <c r="B865" s="7"/>
      <c r="C865" s="8"/>
    </row>
    <row r="866" spans="1:3" ht="15.5" x14ac:dyDescent="0.35">
      <c r="A866" s="1"/>
      <c r="B866" s="7"/>
      <c r="C866" s="8"/>
    </row>
    <row r="867" spans="1:3" ht="15.5" x14ac:dyDescent="0.35">
      <c r="A867" s="1"/>
      <c r="B867" s="7"/>
      <c r="C867" s="8"/>
    </row>
    <row r="868" spans="1:3" ht="15.5" x14ac:dyDescent="0.35">
      <c r="A868" s="1"/>
      <c r="B868" s="7"/>
      <c r="C868" s="8"/>
    </row>
    <row r="869" spans="1:3" ht="15.5" x14ac:dyDescent="0.35">
      <c r="A869" s="1"/>
      <c r="B869" s="7"/>
      <c r="C869" s="8"/>
    </row>
    <row r="870" spans="1:3" ht="15.5" x14ac:dyDescent="0.35">
      <c r="A870" s="1"/>
      <c r="B870" s="7"/>
      <c r="C870" s="8"/>
    </row>
    <row r="871" spans="1:3" ht="15.5" x14ac:dyDescent="0.35">
      <c r="A871" s="1"/>
      <c r="B871" s="7"/>
      <c r="C871" s="8"/>
    </row>
    <row r="872" spans="1:3" ht="15.5" x14ac:dyDescent="0.35">
      <c r="A872" s="1"/>
      <c r="B872" s="7"/>
      <c r="C872" s="8"/>
    </row>
    <row r="873" spans="1:3" ht="15.5" x14ac:dyDescent="0.35">
      <c r="A873" s="1"/>
      <c r="B873" s="7"/>
      <c r="C873" s="8"/>
    </row>
    <row r="874" spans="1:3" ht="15.5" x14ac:dyDescent="0.35">
      <c r="A874" s="1"/>
      <c r="B874" s="7"/>
      <c r="C874" s="8"/>
    </row>
    <row r="875" spans="1:3" ht="15.5" x14ac:dyDescent="0.35">
      <c r="A875" s="1"/>
      <c r="B875" s="7"/>
      <c r="C875" s="8"/>
    </row>
    <row r="876" spans="1:3" ht="15.5" x14ac:dyDescent="0.35">
      <c r="A876" s="1"/>
      <c r="B876" s="7"/>
      <c r="C876" s="8"/>
    </row>
    <row r="877" spans="1:3" ht="15.5" x14ac:dyDescent="0.35">
      <c r="A877" s="1"/>
      <c r="B877" s="7"/>
      <c r="C877" s="8"/>
    </row>
    <row r="878" spans="1:3" ht="15.5" x14ac:dyDescent="0.35">
      <c r="A878" s="1"/>
      <c r="B878" s="7"/>
      <c r="C878" s="8"/>
    </row>
    <row r="879" spans="1:3" ht="15.5" x14ac:dyDescent="0.35">
      <c r="A879" s="1"/>
      <c r="B879" s="7"/>
      <c r="C879" s="8"/>
    </row>
    <row r="880" spans="1:3" ht="15.5" x14ac:dyDescent="0.35">
      <c r="A880" s="1"/>
      <c r="B880" s="7"/>
      <c r="C880" s="8"/>
    </row>
    <row r="881" spans="1:3" ht="15.5" x14ac:dyDescent="0.35">
      <c r="A881" s="1"/>
      <c r="B881" s="7"/>
      <c r="C881" s="8"/>
    </row>
    <row r="882" spans="1:3" ht="15.5" x14ac:dyDescent="0.35">
      <c r="A882" s="1"/>
      <c r="B882" s="7"/>
      <c r="C882" s="8"/>
    </row>
    <row r="883" spans="1:3" ht="15.5" x14ac:dyDescent="0.35">
      <c r="A883" s="1"/>
      <c r="B883" s="7"/>
      <c r="C883" s="8"/>
    </row>
    <row r="884" spans="1:3" ht="15.5" x14ac:dyDescent="0.35">
      <c r="A884" s="1"/>
      <c r="B884" s="7"/>
      <c r="C884" s="8"/>
    </row>
    <row r="885" spans="1:3" ht="15.5" x14ac:dyDescent="0.35">
      <c r="A885" s="1"/>
      <c r="B885" s="7"/>
      <c r="C885" s="8"/>
    </row>
    <row r="886" spans="1:3" ht="15.5" x14ac:dyDescent="0.35">
      <c r="A886" s="1"/>
      <c r="B886" s="7"/>
      <c r="C886" s="8"/>
    </row>
    <row r="887" spans="1:3" ht="15.5" x14ac:dyDescent="0.35">
      <c r="A887" s="1"/>
      <c r="B887" s="7"/>
      <c r="C887" s="8"/>
    </row>
    <row r="888" spans="1:3" ht="15.5" x14ac:dyDescent="0.35">
      <c r="A888" s="1"/>
      <c r="B888" s="7"/>
      <c r="C888" s="8"/>
    </row>
    <row r="889" spans="1:3" ht="15.5" x14ac:dyDescent="0.35">
      <c r="A889" s="1"/>
      <c r="B889" s="7"/>
      <c r="C889" s="8"/>
    </row>
    <row r="890" spans="1:3" ht="15.5" x14ac:dyDescent="0.35">
      <c r="A890" s="1"/>
      <c r="B890" s="7"/>
      <c r="C890" s="8"/>
    </row>
    <row r="891" spans="1:3" ht="15.5" x14ac:dyDescent="0.35">
      <c r="A891" s="1"/>
      <c r="B891" s="7"/>
      <c r="C891" s="8"/>
    </row>
    <row r="892" spans="1:3" ht="15.5" x14ac:dyDescent="0.35">
      <c r="A892" s="1"/>
      <c r="B892" s="7"/>
      <c r="C892" s="8"/>
    </row>
    <row r="893" spans="1:3" ht="15.5" x14ac:dyDescent="0.35">
      <c r="A893" s="1"/>
      <c r="B893" s="7"/>
      <c r="C893" s="8"/>
    </row>
    <row r="894" spans="1:3" ht="15.5" x14ac:dyDescent="0.35">
      <c r="A894" s="1"/>
      <c r="B894" s="7"/>
      <c r="C894" s="8"/>
    </row>
    <row r="895" spans="1:3" ht="15.5" x14ac:dyDescent="0.35">
      <c r="A895" s="1"/>
      <c r="B895" s="7"/>
      <c r="C895" s="8"/>
    </row>
    <row r="896" spans="1:3" ht="15.5" x14ac:dyDescent="0.35">
      <c r="A896" s="1"/>
      <c r="B896" s="7"/>
      <c r="C896" s="8"/>
    </row>
    <row r="897" spans="1:3" ht="15.5" x14ac:dyDescent="0.35">
      <c r="A897" s="1"/>
      <c r="B897" s="7"/>
      <c r="C897" s="8"/>
    </row>
    <row r="898" spans="1:3" ht="15.5" x14ac:dyDescent="0.35">
      <c r="A898" s="1"/>
      <c r="B898" s="7"/>
      <c r="C898" s="8"/>
    </row>
    <row r="899" spans="1:3" ht="15.5" x14ac:dyDescent="0.35">
      <c r="A899" s="1"/>
      <c r="B899" s="7"/>
      <c r="C899" s="8"/>
    </row>
    <row r="900" spans="1:3" ht="15.5" x14ac:dyDescent="0.35">
      <c r="A900" s="1"/>
      <c r="B900" s="7"/>
      <c r="C900" s="8"/>
    </row>
    <row r="901" spans="1:3" ht="15.5" x14ac:dyDescent="0.35">
      <c r="A901" s="1"/>
      <c r="B901" s="7"/>
      <c r="C901" s="8"/>
    </row>
    <row r="902" spans="1:3" ht="15.5" x14ac:dyDescent="0.35">
      <c r="A902" s="1"/>
      <c r="B902" s="7"/>
      <c r="C902" s="8"/>
    </row>
    <row r="903" spans="1:3" ht="15.5" x14ac:dyDescent="0.35">
      <c r="A903" s="1"/>
      <c r="B903" s="7"/>
      <c r="C903" s="8"/>
    </row>
    <row r="904" spans="1:3" ht="15.5" x14ac:dyDescent="0.35">
      <c r="A904" s="1"/>
      <c r="B904" s="7"/>
      <c r="C904" s="8"/>
    </row>
    <row r="905" spans="1:3" ht="15.5" x14ac:dyDescent="0.35">
      <c r="A905" s="1"/>
      <c r="B905" s="7"/>
      <c r="C905" s="8"/>
    </row>
    <row r="906" spans="1:3" ht="15.5" x14ac:dyDescent="0.35">
      <c r="A906" s="1"/>
      <c r="B906" s="7"/>
      <c r="C906" s="8"/>
    </row>
    <row r="907" spans="1:3" ht="15.5" x14ac:dyDescent="0.35">
      <c r="A907" s="1"/>
      <c r="B907" s="7"/>
      <c r="C907" s="8"/>
    </row>
    <row r="908" spans="1:3" ht="15.5" x14ac:dyDescent="0.35">
      <c r="A908" s="1"/>
      <c r="B908" s="7"/>
      <c r="C908" s="8"/>
    </row>
    <row r="909" spans="1:3" ht="15.5" x14ac:dyDescent="0.35">
      <c r="A909" s="1"/>
      <c r="B909" s="7"/>
      <c r="C909" s="8"/>
    </row>
    <row r="910" spans="1:3" ht="15.5" x14ac:dyDescent="0.35">
      <c r="A910" s="1"/>
      <c r="B910" s="7"/>
      <c r="C910" s="8"/>
    </row>
    <row r="911" spans="1:3" ht="15.5" x14ac:dyDescent="0.35">
      <c r="A911" s="1"/>
      <c r="B911" s="7"/>
      <c r="C911" s="8"/>
    </row>
    <row r="912" spans="1:3" ht="15.5" x14ac:dyDescent="0.35">
      <c r="A912" s="1"/>
      <c r="B912" s="7"/>
      <c r="C912" s="8"/>
    </row>
    <row r="913" spans="1:3" ht="15.5" x14ac:dyDescent="0.35">
      <c r="A913" s="1"/>
      <c r="B913" s="7"/>
      <c r="C913" s="8"/>
    </row>
    <row r="914" spans="1:3" ht="15.5" x14ac:dyDescent="0.35">
      <c r="A914" s="1"/>
      <c r="B914" s="7"/>
      <c r="C914" s="8"/>
    </row>
    <row r="915" spans="1:3" ht="15.5" x14ac:dyDescent="0.35">
      <c r="A915" s="1"/>
      <c r="B915" s="7"/>
      <c r="C915" s="8"/>
    </row>
    <row r="916" spans="1:3" ht="15.5" x14ac:dyDescent="0.35">
      <c r="A916" s="1"/>
      <c r="B916" s="7"/>
      <c r="C916" s="8"/>
    </row>
    <row r="917" spans="1:3" ht="15.5" x14ac:dyDescent="0.35">
      <c r="A917" s="1"/>
      <c r="B917" s="7"/>
      <c r="C917" s="8"/>
    </row>
    <row r="918" spans="1:3" ht="15.5" x14ac:dyDescent="0.35">
      <c r="A918" s="1"/>
      <c r="B918" s="7"/>
      <c r="C918" s="8"/>
    </row>
    <row r="919" spans="1:3" ht="15.5" x14ac:dyDescent="0.35">
      <c r="A919" s="1"/>
      <c r="B919" s="7"/>
      <c r="C919" s="8"/>
    </row>
    <row r="920" spans="1:3" ht="15.5" x14ac:dyDescent="0.35">
      <c r="A920" s="1"/>
      <c r="B920" s="7"/>
      <c r="C920" s="8"/>
    </row>
    <row r="921" spans="1:3" ht="15.5" x14ac:dyDescent="0.35">
      <c r="A921" s="1"/>
      <c r="B921" s="7"/>
      <c r="C921" s="8"/>
    </row>
    <row r="922" spans="1:3" ht="15.5" x14ac:dyDescent="0.35">
      <c r="A922" s="1"/>
      <c r="B922" s="7"/>
      <c r="C922" s="8"/>
    </row>
    <row r="923" spans="1:3" ht="15.5" x14ac:dyDescent="0.35">
      <c r="A923" s="1"/>
      <c r="B923" s="7"/>
      <c r="C923" s="8"/>
    </row>
    <row r="924" spans="1:3" ht="15.5" x14ac:dyDescent="0.35">
      <c r="A924" s="1"/>
      <c r="B924" s="7"/>
      <c r="C924" s="8"/>
    </row>
    <row r="925" spans="1:3" ht="15.5" x14ac:dyDescent="0.35">
      <c r="A925" s="1"/>
      <c r="B925" s="7"/>
      <c r="C925" s="8"/>
    </row>
    <row r="926" spans="1:3" ht="15.5" x14ac:dyDescent="0.35">
      <c r="A926" s="1"/>
      <c r="B926" s="7"/>
      <c r="C926" s="8"/>
    </row>
    <row r="927" spans="1:3" ht="15.5" x14ac:dyDescent="0.35">
      <c r="A927" s="1"/>
      <c r="B927" s="7"/>
      <c r="C927" s="8"/>
    </row>
    <row r="928" spans="1:3" ht="15.5" x14ac:dyDescent="0.35">
      <c r="A928" s="1"/>
      <c r="B928" s="7"/>
      <c r="C928" s="8"/>
    </row>
    <row r="929" spans="1:3" ht="15.5" x14ac:dyDescent="0.35">
      <c r="A929" s="1"/>
      <c r="B929" s="7"/>
      <c r="C929" s="8"/>
    </row>
    <row r="930" spans="1:3" ht="15.5" x14ac:dyDescent="0.35">
      <c r="A930" s="1"/>
      <c r="B930" s="7"/>
      <c r="C930" s="8"/>
    </row>
    <row r="931" spans="1:3" ht="15.5" x14ac:dyDescent="0.35">
      <c r="A931" s="1"/>
      <c r="B931" s="7"/>
      <c r="C931" s="8"/>
    </row>
    <row r="932" spans="1:3" ht="15.5" x14ac:dyDescent="0.35">
      <c r="A932" s="1"/>
      <c r="B932" s="7"/>
      <c r="C932" s="8"/>
    </row>
    <row r="933" spans="1:3" ht="15.5" x14ac:dyDescent="0.35">
      <c r="A933" s="1"/>
      <c r="B933" s="7"/>
      <c r="C933" s="8"/>
    </row>
    <row r="934" spans="1:3" ht="15.5" x14ac:dyDescent="0.35">
      <c r="A934" s="1"/>
      <c r="B934" s="7"/>
      <c r="C934" s="8"/>
    </row>
    <row r="935" spans="1:3" ht="15.5" x14ac:dyDescent="0.35">
      <c r="A935" s="1"/>
      <c r="B935" s="7"/>
      <c r="C935" s="8"/>
    </row>
    <row r="936" spans="1:3" ht="15.5" x14ac:dyDescent="0.35">
      <c r="A936" s="1"/>
      <c r="B936" s="7"/>
      <c r="C936" s="8"/>
    </row>
    <row r="937" spans="1:3" ht="15.5" x14ac:dyDescent="0.35">
      <c r="A937" s="1"/>
      <c r="B937" s="7"/>
      <c r="C937" s="8"/>
    </row>
    <row r="938" spans="1:3" ht="15.5" x14ac:dyDescent="0.35">
      <c r="A938" s="1"/>
      <c r="B938" s="7"/>
      <c r="C938" s="8"/>
    </row>
    <row r="939" spans="1:3" ht="15.5" x14ac:dyDescent="0.35">
      <c r="A939" s="1"/>
      <c r="B939" s="7"/>
      <c r="C939" s="8"/>
    </row>
    <row r="940" spans="1:3" ht="15.5" x14ac:dyDescent="0.35">
      <c r="A940" s="1"/>
      <c r="B940" s="7"/>
      <c r="C940" s="8"/>
    </row>
    <row r="941" spans="1:3" ht="15.5" x14ac:dyDescent="0.35">
      <c r="A941" s="1"/>
      <c r="B941" s="7"/>
      <c r="C941" s="8"/>
    </row>
    <row r="942" spans="1:3" ht="15.5" x14ac:dyDescent="0.35">
      <c r="A942" s="1"/>
      <c r="B942" s="7"/>
      <c r="C942" s="8"/>
    </row>
    <row r="943" spans="1:3" ht="15.5" x14ac:dyDescent="0.35">
      <c r="A943" s="1"/>
      <c r="B943" s="7"/>
      <c r="C943" s="8"/>
    </row>
    <row r="944" spans="1:3" ht="15.5" x14ac:dyDescent="0.35">
      <c r="A944" s="1"/>
      <c r="B944" s="7"/>
      <c r="C944" s="8"/>
    </row>
    <row r="945" spans="1:3" ht="15.5" x14ac:dyDescent="0.35">
      <c r="A945" s="1"/>
      <c r="B945" s="7"/>
      <c r="C945" s="8"/>
    </row>
    <row r="946" spans="1:3" ht="15.5" x14ac:dyDescent="0.35">
      <c r="A946" s="1"/>
      <c r="B946" s="7"/>
      <c r="C946" s="8"/>
    </row>
    <row r="947" spans="1:3" ht="15.5" x14ac:dyDescent="0.35">
      <c r="A947" s="1"/>
      <c r="B947" s="7"/>
      <c r="C947" s="8"/>
    </row>
    <row r="948" spans="1:3" ht="15.5" x14ac:dyDescent="0.35">
      <c r="A948" s="1"/>
      <c r="B948" s="7"/>
      <c r="C948" s="8"/>
    </row>
    <row r="949" spans="1:3" ht="15.5" x14ac:dyDescent="0.35">
      <c r="A949" s="1"/>
      <c r="B949" s="7"/>
      <c r="C949" s="8"/>
    </row>
    <row r="950" spans="1:3" ht="15.5" x14ac:dyDescent="0.35">
      <c r="A950" s="1"/>
      <c r="B950" s="7"/>
      <c r="C950" s="8"/>
    </row>
    <row r="951" spans="1:3" ht="15.5" x14ac:dyDescent="0.35">
      <c r="A951" s="1"/>
      <c r="B951" s="7"/>
      <c r="C951" s="8"/>
    </row>
    <row r="952" spans="1:3" ht="15.5" x14ac:dyDescent="0.35">
      <c r="A952" s="1"/>
      <c r="B952" s="7"/>
      <c r="C952" s="8"/>
    </row>
    <row r="953" spans="1:3" ht="15.5" x14ac:dyDescent="0.35">
      <c r="A953" s="1"/>
      <c r="B953" s="7"/>
      <c r="C953" s="8"/>
    </row>
    <row r="954" spans="1:3" ht="15.5" x14ac:dyDescent="0.35">
      <c r="A954" s="1"/>
      <c r="B954" s="7"/>
      <c r="C954" s="8"/>
    </row>
    <row r="955" spans="1:3" ht="15.5" x14ac:dyDescent="0.35">
      <c r="A955" s="1"/>
      <c r="B955" s="7"/>
      <c r="C955" s="8"/>
    </row>
    <row r="956" spans="1:3" ht="15.5" x14ac:dyDescent="0.35">
      <c r="A956" s="1"/>
      <c r="B956" s="7"/>
      <c r="C956" s="8"/>
    </row>
    <row r="957" spans="1:3" ht="15.5" x14ac:dyDescent="0.35">
      <c r="A957" s="1"/>
      <c r="B957" s="7"/>
      <c r="C957" s="8"/>
    </row>
    <row r="958" spans="1:3" ht="15.5" x14ac:dyDescent="0.35">
      <c r="A958" s="1"/>
      <c r="B958" s="7"/>
      <c r="C958" s="8"/>
    </row>
    <row r="959" spans="1:3" ht="15.5" x14ac:dyDescent="0.35">
      <c r="A959" s="1"/>
      <c r="B959" s="7"/>
      <c r="C959" s="8"/>
    </row>
    <row r="960" spans="1:3" ht="15.5" x14ac:dyDescent="0.35">
      <c r="A960" s="1"/>
      <c r="B960" s="7"/>
      <c r="C960" s="8"/>
    </row>
    <row r="961" spans="1:3" ht="15.5" x14ac:dyDescent="0.35">
      <c r="A961" s="1"/>
      <c r="B961" s="7"/>
      <c r="C961" s="8"/>
    </row>
    <row r="962" spans="1:3" ht="15.5" x14ac:dyDescent="0.35">
      <c r="A962" s="1"/>
      <c r="B962" s="7"/>
      <c r="C962" s="8"/>
    </row>
    <row r="963" spans="1:3" ht="15.5" x14ac:dyDescent="0.35">
      <c r="A963" s="1"/>
      <c r="B963" s="7"/>
      <c r="C963" s="8"/>
    </row>
    <row r="964" spans="1:3" ht="15.5" x14ac:dyDescent="0.35">
      <c r="A964" s="1"/>
      <c r="B964" s="7"/>
      <c r="C964" s="8"/>
    </row>
    <row r="965" spans="1:3" ht="15.5" x14ac:dyDescent="0.35">
      <c r="A965" s="1"/>
      <c r="B965" s="7"/>
      <c r="C965" s="8"/>
    </row>
    <row r="966" spans="1:3" ht="15.5" x14ac:dyDescent="0.35">
      <c r="A966" s="1"/>
      <c r="B966" s="7"/>
      <c r="C966" s="8"/>
    </row>
    <row r="967" spans="1:3" ht="15.5" x14ac:dyDescent="0.35">
      <c r="A967" s="1"/>
      <c r="B967" s="7"/>
      <c r="C967" s="8"/>
    </row>
    <row r="968" spans="1:3" ht="15.5" x14ac:dyDescent="0.35">
      <c r="A968" s="1"/>
      <c r="B968" s="7"/>
      <c r="C968" s="8"/>
    </row>
    <row r="969" spans="1:3" ht="15.5" x14ac:dyDescent="0.35">
      <c r="A969" s="1"/>
      <c r="B969" s="7"/>
      <c r="C969" s="8"/>
    </row>
    <row r="970" spans="1:3" ht="15.5" x14ac:dyDescent="0.35">
      <c r="A970" s="1"/>
      <c r="B970" s="7"/>
      <c r="C970" s="8"/>
    </row>
    <row r="971" spans="1:3" ht="15.5" x14ac:dyDescent="0.35">
      <c r="A971" s="1"/>
      <c r="B971" s="7"/>
      <c r="C971" s="8"/>
    </row>
    <row r="972" spans="1:3" ht="15.5" x14ac:dyDescent="0.35">
      <c r="A972" s="1"/>
      <c r="B972" s="7"/>
      <c r="C972" s="8"/>
    </row>
    <row r="973" spans="1:3" ht="15.5" x14ac:dyDescent="0.35">
      <c r="A973" s="1"/>
      <c r="B973" s="7"/>
      <c r="C973" s="8"/>
    </row>
    <row r="974" spans="1:3" ht="15.5" x14ac:dyDescent="0.35">
      <c r="A974" s="1"/>
      <c r="B974" s="7"/>
      <c r="C974" s="8"/>
    </row>
    <row r="975" spans="1:3" ht="15.5" x14ac:dyDescent="0.35">
      <c r="A975" s="1"/>
      <c r="B975" s="7"/>
      <c r="C975" s="8"/>
    </row>
    <row r="976" spans="1:3" ht="15.5" x14ac:dyDescent="0.35">
      <c r="A976" s="1"/>
      <c r="B976" s="7"/>
      <c r="C976" s="8"/>
    </row>
    <row r="977" spans="1:3" ht="15.5" x14ac:dyDescent="0.35">
      <c r="A977" s="1"/>
      <c r="B977" s="7"/>
      <c r="C977" s="8"/>
    </row>
    <row r="978" spans="1:3" ht="15.5" x14ac:dyDescent="0.35">
      <c r="A978" s="1"/>
      <c r="B978" s="7"/>
      <c r="C978" s="8"/>
    </row>
    <row r="979" spans="1:3" ht="15.5" x14ac:dyDescent="0.35">
      <c r="A979" s="1"/>
      <c r="B979" s="7"/>
      <c r="C979" s="8"/>
    </row>
    <row r="980" spans="1:3" ht="15.5" x14ac:dyDescent="0.35">
      <c r="A980" s="1"/>
      <c r="B980" s="7"/>
      <c r="C980" s="8"/>
    </row>
    <row r="981" spans="1:3" ht="15.5" x14ac:dyDescent="0.35">
      <c r="A981" s="1"/>
      <c r="B981" s="7"/>
      <c r="C981" s="8"/>
    </row>
    <row r="982" spans="1:3" ht="15.5" x14ac:dyDescent="0.35">
      <c r="A982" s="1"/>
      <c r="B982" s="7"/>
      <c r="C982" s="8"/>
    </row>
    <row r="983" spans="1:3" ht="15.5" x14ac:dyDescent="0.35">
      <c r="A983" s="1"/>
      <c r="B983" s="7"/>
      <c r="C983" s="8"/>
    </row>
    <row r="984" spans="1:3" ht="15.5" x14ac:dyDescent="0.35">
      <c r="A984" s="1"/>
      <c r="B984" s="7"/>
      <c r="C984" s="8"/>
    </row>
    <row r="985" spans="1:3" ht="15.5" x14ac:dyDescent="0.35">
      <c r="A985" s="1"/>
      <c r="B985" s="7"/>
      <c r="C985" s="8"/>
    </row>
    <row r="986" spans="1:3" ht="15.5" x14ac:dyDescent="0.35">
      <c r="A986" s="1"/>
      <c r="B986" s="7"/>
      <c r="C986" s="8"/>
    </row>
    <row r="987" spans="1:3" ht="15.5" x14ac:dyDescent="0.35">
      <c r="A987" s="1"/>
      <c r="B987" s="7"/>
      <c r="C987" s="8"/>
    </row>
    <row r="988" spans="1:3" ht="15.5" x14ac:dyDescent="0.35">
      <c r="A988" s="1"/>
      <c r="B988" s="7"/>
      <c r="C988" s="8"/>
    </row>
    <row r="989" spans="1:3" ht="15.5" x14ac:dyDescent="0.35">
      <c r="A989" s="1"/>
      <c r="B989" s="7"/>
      <c r="C989" s="8"/>
    </row>
    <row r="990" spans="1:3" ht="15.5" x14ac:dyDescent="0.35">
      <c r="A990" s="1"/>
      <c r="B990" s="7"/>
      <c r="C990" s="8"/>
    </row>
    <row r="991" spans="1:3" ht="15.5" x14ac:dyDescent="0.35">
      <c r="A991" s="1"/>
      <c r="B991" s="7"/>
      <c r="C991" s="8"/>
    </row>
    <row r="992" spans="1:3" ht="15.5" x14ac:dyDescent="0.35">
      <c r="A992" s="1"/>
      <c r="B992" s="7"/>
      <c r="C992" s="8"/>
    </row>
    <row r="993" spans="1:3" ht="15.5" x14ac:dyDescent="0.35">
      <c r="A993" s="1"/>
      <c r="B993" s="7"/>
      <c r="C993" s="8"/>
    </row>
    <row r="994" spans="1:3" ht="15.5" x14ac:dyDescent="0.35">
      <c r="A994" s="1"/>
      <c r="B994" s="7"/>
      <c r="C994" s="8"/>
    </row>
    <row r="995" spans="1:3" ht="15.5" x14ac:dyDescent="0.35">
      <c r="A995" s="1"/>
      <c r="B995" s="7"/>
      <c r="C995" s="8"/>
    </row>
  </sheetData>
  <autoFilter ref="A1:E46"/>
  <mergeCells count="54">
    <mergeCell ref="A42:A43"/>
    <mergeCell ref="B31:B32"/>
    <mergeCell ref="B40:B41"/>
    <mergeCell ref="B2:B3"/>
    <mergeCell ref="A7:A10"/>
    <mergeCell ref="A11:A12"/>
    <mergeCell ref="B16:B17"/>
    <mergeCell ref="A37:A38"/>
    <mergeCell ref="A34:A36"/>
    <mergeCell ref="B34:B36"/>
    <mergeCell ref="A26:A27"/>
    <mergeCell ref="A24:A25"/>
    <mergeCell ref="B26:B27"/>
    <mergeCell ref="B28:B29"/>
    <mergeCell ref="B37:B38"/>
    <mergeCell ref="A16:A17"/>
    <mergeCell ref="A18:A19"/>
    <mergeCell ref="A28:A29"/>
    <mergeCell ref="B7:B10"/>
    <mergeCell ref="A2:A3"/>
    <mergeCell ref="B24:B25"/>
    <mergeCell ref="A14:A15"/>
    <mergeCell ref="B11:B12"/>
    <mergeCell ref="C31:C32"/>
    <mergeCell ref="C40:C41"/>
    <mergeCell ref="B18:B19"/>
    <mergeCell ref="C22:C23"/>
    <mergeCell ref="B22:B23"/>
    <mergeCell ref="D1:D3"/>
    <mergeCell ref="E1:E3"/>
    <mergeCell ref="E4:E12"/>
    <mergeCell ref="D13:D15"/>
    <mergeCell ref="E13:E15"/>
    <mergeCell ref="C2:C3"/>
    <mergeCell ref="A4:A6"/>
    <mergeCell ref="C14:C15"/>
    <mergeCell ref="B14:B15"/>
    <mergeCell ref="B4:B6"/>
    <mergeCell ref="E16:E20"/>
    <mergeCell ref="E24:E29"/>
    <mergeCell ref="E33:E38"/>
    <mergeCell ref="E42:E46"/>
    <mergeCell ref="A40:A41"/>
    <mergeCell ref="A22:A23"/>
    <mergeCell ref="A31:A32"/>
    <mergeCell ref="D21:D23"/>
    <mergeCell ref="E21:E23"/>
    <mergeCell ref="D30:D32"/>
    <mergeCell ref="E30:E32"/>
    <mergeCell ref="D39:D41"/>
    <mergeCell ref="E39:E41"/>
    <mergeCell ref="B42:B43"/>
    <mergeCell ref="B44:B45"/>
    <mergeCell ref="A44:A4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5" zoomScaleNormal="85" workbookViewId="0">
      <selection activeCell="C29" sqref="C29"/>
    </sheetView>
  </sheetViews>
  <sheetFormatPr baseColWidth="10" defaultColWidth="11" defaultRowHeight="15.5" x14ac:dyDescent="0.35"/>
  <cols>
    <col min="1" max="1" width="22.33203125" bestFit="1" customWidth="1"/>
    <col min="2" max="2" width="12.83203125" customWidth="1"/>
    <col min="3" max="4" width="15.33203125" customWidth="1"/>
    <col min="5" max="6" width="13.6640625" customWidth="1"/>
    <col min="7" max="8" width="14.33203125" customWidth="1"/>
    <col min="9" max="10" width="14.83203125" customWidth="1"/>
  </cols>
  <sheetData>
    <row r="1" spans="1:10" ht="16" thickBot="1" x14ac:dyDescent="0.4"/>
    <row r="2" spans="1:10" x14ac:dyDescent="0.35">
      <c r="A2" s="197" t="s">
        <v>290</v>
      </c>
      <c r="B2" s="199"/>
      <c r="C2" s="197" t="s">
        <v>197</v>
      </c>
      <c r="D2" s="198"/>
      <c r="E2" s="197" t="s">
        <v>198</v>
      </c>
      <c r="F2" s="198"/>
      <c r="G2" s="197" t="s">
        <v>199</v>
      </c>
      <c r="H2" s="198"/>
      <c r="I2" s="197" t="s">
        <v>200</v>
      </c>
      <c r="J2" s="198"/>
    </row>
    <row r="3" spans="1:10" x14ac:dyDescent="0.35">
      <c r="A3" s="50" t="s">
        <v>190</v>
      </c>
      <c r="B3" s="51">
        <f>LIDERAZGO!E4</f>
        <v>0.75</v>
      </c>
      <c r="C3" s="52" t="s">
        <v>216</v>
      </c>
      <c r="D3" s="53">
        <f>'POLITICA Y ESTRATEGIA'!E4</f>
        <v>0.75</v>
      </c>
      <c r="E3" s="52" t="s">
        <v>211</v>
      </c>
      <c r="F3" s="53">
        <f>PERSONAS!E4</f>
        <v>0.45</v>
      </c>
      <c r="G3" s="52" t="s">
        <v>206</v>
      </c>
      <c r="H3" s="53">
        <f>'ALIANZAS Y RECURSOS'!E3</f>
        <v>0.45833333333333331</v>
      </c>
      <c r="I3" s="52" t="s">
        <v>201</v>
      </c>
      <c r="J3" s="53">
        <f>PROCESOS!E4</f>
        <v>0.61111111111111116</v>
      </c>
    </row>
    <row r="4" spans="1:10" x14ac:dyDescent="0.35">
      <c r="A4" s="50" t="s">
        <v>191</v>
      </c>
      <c r="B4" s="51">
        <f>LIDERAZGO!E11</f>
        <v>0.7</v>
      </c>
      <c r="C4" s="52" t="s">
        <v>217</v>
      </c>
      <c r="D4" s="53">
        <f>'POLITICA Y ESTRATEGIA'!E5+'POLITICA Y ESTRATEGIA'!E10</f>
        <v>0.5</v>
      </c>
      <c r="E4" s="52" t="s">
        <v>212</v>
      </c>
      <c r="F4" s="53">
        <f>PERSONAS!E12</f>
        <v>0.4375</v>
      </c>
      <c r="G4" s="52" t="s">
        <v>207</v>
      </c>
      <c r="H4" s="53">
        <f>'ALIANZAS Y RECURSOS'!E18</f>
        <v>0.65</v>
      </c>
      <c r="I4" s="52" t="s">
        <v>202</v>
      </c>
      <c r="J4" s="54">
        <f>PROCESOS!E16</f>
        <v>0.75</v>
      </c>
    </row>
    <row r="5" spans="1:10" x14ac:dyDescent="0.35">
      <c r="A5" s="50" t="s">
        <v>192</v>
      </c>
      <c r="B5" s="51">
        <f>LIDERAZGO!E19</f>
        <v>0.66666666666666663</v>
      </c>
      <c r="C5" s="52" t="s">
        <v>218</v>
      </c>
      <c r="D5" s="53">
        <f>'POLITICA Y ESTRATEGIA'!E6+'POLITICA Y ESTRATEGIA'!E16</f>
        <v>0.33333333333333331</v>
      </c>
      <c r="E5" s="52" t="s">
        <v>213</v>
      </c>
      <c r="F5" s="53">
        <f>PERSONAS!E19</f>
        <v>0.41666666666666669</v>
      </c>
      <c r="G5" s="52" t="s">
        <v>208</v>
      </c>
      <c r="H5" s="54">
        <f>'ALIANZAS Y RECURSOS'!E27</f>
        <v>0.75</v>
      </c>
      <c r="I5" s="52" t="s">
        <v>203</v>
      </c>
      <c r="J5" s="53">
        <f>PROCESOS!E24</f>
        <v>0.625</v>
      </c>
    </row>
    <row r="6" spans="1:10" x14ac:dyDescent="0.35">
      <c r="A6" s="50" t="s">
        <v>193</v>
      </c>
      <c r="B6" s="55">
        <f>LIDERAZGO!E25</f>
        <v>0.5</v>
      </c>
      <c r="C6" s="52" t="s">
        <v>219</v>
      </c>
      <c r="D6" s="53">
        <f>'POLITICA Y ESTRATEGIA'!E22</f>
        <v>0.41666666666666669</v>
      </c>
      <c r="E6" s="52" t="s">
        <v>214</v>
      </c>
      <c r="F6" s="54">
        <f>PERSONAS!E25</f>
        <v>0.66666666666666663</v>
      </c>
      <c r="G6" s="52" t="s">
        <v>209</v>
      </c>
      <c r="H6" s="53">
        <f>'ALIANZAS Y RECURSOS'!E36</f>
        <v>0.625</v>
      </c>
      <c r="I6" s="52" t="s">
        <v>204</v>
      </c>
      <c r="J6" s="53">
        <f>PROCESOS!E33</f>
        <v>0.66666666666666663</v>
      </c>
    </row>
    <row r="7" spans="1:10" x14ac:dyDescent="0.35">
      <c r="A7" s="50" t="s">
        <v>194</v>
      </c>
      <c r="B7" s="51">
        <f>LIDERAZGO!E31</f>
        <v>0.75</v>
      </c>
      <c r="C7" s="52" t="s">
        <v>220</v>
      </c>
      <c r="D7" s="53">
        <f>'POLITICA Y ESTRATEGIA'!E28</f>
        <v>0.33333333333333331</v>
      </c>
      <c r="E7" s="52" t="s">
        <v>215</v>
      </c>
      <c r="F7" s="53">
        <f>PERSONAS!E31</f>
        <v>0.625</v>
      </c>
      <c r="G7" s="52" t="s">
        <v>210</v>
      </c>
      <c r="H7" s="53">
        <f>'ALIANZAS Y RECURSOS'!E43</f>
        <v>0.5625</v>
      </c>
      <c r="I7" s="52" t="s">
        <v>205</v>
      </c>
      <c r="J7" s="53">
        <f>PROCESOS!E42</f>
        <v>0.4</v>
      </c>
    </row>
    <row r="8" spans="1:10" ht="16" thickBot="1" x14ac:dyDescent="0.4">
      <c r="A8" s="56" t="s">
        <v>196</v>
      </c>
      <c r="B8" s="57">
        <f>AVERAGE(B3:B7)</f>
        <v>0.67333333333333334</v>
      </c>
      <c r="C8" s="56" t="s">
        <v>196</v>
      </c>
      <c r="D8" s="58">
        <f>AVERAGE(D3:D7)</f>
        <v>0.46666666666666667</v>
      </c>
      <c r="E8" s="56" t="s">
        <v>196</v>
      </c>
      <c r="F8" s="58">
        <f>AVERAGE(F3:F7)</f>
        <v>0.51916666666666667</v>
      </c>
      <c r="G8" s="56" t="s">
        <v>196</v>
      </c>
      <c r="H8" s="58">
        <f>AVERAGE(H3:H7)</f>
        <v>0.60916666666666663</v>
      </c>
      <c r="I8" s="56" t="s">
        <v>196</v>
      </c>
      <c r="J8" s="58">
        <f>AVERAGE(J3:J7)</f>
        <v>0.61055555555555552</v>
      </c>
    </row>
    <row r="24" spans="4:11" x14ac:dyDescent="0.35">
      <c r="K24" s="21"/>
    </row>
    <row r="25" spans="4:11" x14ac:dyDescent="0.35">
      <c r="K25" s="6"/>
    </row>
    <row r="26" spans="4:11" x14ac:dyDescent="0.35">
      <c r="D26" s="17"/>
    </row>
    <row r="42" spans="1:2" x14ac:dyDescent="0.35">
      <c r="A42" s="59" t="s">
        <v>291</v>
      </c>
      <c r="B42" s="17">
        <f>$B$8</f>
        <v>0.67333333333333334</v>
      </c>
    </row>
    <row r="43" spans="1:2" x14ac:dyDescent="0.35">
      <c r="A43" s="60" t="s">
        <v>292</v>
      </c>
      <c r="B43" s="17">
        <f>$D$8</f>
        <v>0.46666666666666667</v>
      </c>
    </row>
    <row r="44" spans="1:2" x14ac:dyDescent="0.35">
      <c r="A44" s="60" t="s">
        <v>293</v>
      </c>
      <c r="B44" s="17">
        <f>$F$8</f>
        <v>0.51916666666666667</v>
      </c>
    </row>
    <row r="45" spans="1:2" x14ac:dyDescent="0.35">
      <c r="A45" s="60" t="s">
        <v>294</v>
      </c>
      <c r="B45" s="17">
        <f>$H$8</f>
        <v>0.60916666666666663</v>
      </c>
    </row>
    <row r="46" spans="1:2" x14ac:dyDescent="0.35">
      <c r="A46" s="60" t="s">
        <v>295</v>
      </c>
      <c r="B46" s="17">
        <f>$J$8</f>
        <v>0.61055555555555552</v>
      </c>
    </row>
  </sheetData>
  <mergeCells count="5">
    <mergeCell ref="C2:D2"/>
    <mergeCell ref="A2:B2"/>
    <mergeCell ref="E2:F2"/>
    <mergeCell ref="G2:H2"/>
    <mergeCell ref="I2:J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.5" x14ac:dyDescent="0.3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LIDERAZGO</vt:lpstr>
      <vt:lpstr>POLITICA Y ESTRATEGIA</vt:lpstr>
      <vt:lpstr>PERSONAS</vt:lpstr>
      <vt:lpstr>ALIANZAS Y RECURSOS</vt:lpstr>
      <vt:lpstr>PROCESOS</vt:lpstr>
      <vt:lpstr>RESUMEN DE RESULTADOS REDER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Alzamora</dc:creator>
  <cp:lastModifiedBy>Sara Alzamora Martinez</cp:lastModifiedBy>
  <dcterms:created xsi:type="dcterms:W3CDTF">2017-01-14T23:53:23Z</dcterms:created>
  <dcterms:modified xsi:type="dcterms:W3CDTF">2017-06-04T20:09:26Z</dcterms:modified>
</cp:coreProperties>
</file>